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/>
  <mc:AlternateContent xmlns:mc="http://schemas.openxmlformats.org/markup-compatibility/2006">
    <mc:Choice Requires="x15">
      <x15ac:absPath xmlns:x15ac="http://schemas.microsoft.com/office/spreadsheetml/2010/11/ac" url="C:\Users\mdupontcan\Desktop\"/>
    </mc:Choice>
  </mc:AlternateContent>
  <xr:revisionPtr revIDLastSave="0" documentId="13_ncr:1_{EBD561A0-2D2E-4BBF-88D2-B40CA645A367}" xr6:coauthVersionLast="36" xr6:coauthVersionMax="36" xr10:uidLastSave="{00000000-0000-0000-0000-000000000000}"/>
  <bookViews>
    <workbookView xWindow="0" yWindow="0" windowWidth="28800" windowHeight="11625" tabRatio="795" activeTab="2" xr2:uid="{00000000-000D-0000-FFFF-FFFF00000000}"/>
  </bookViews>
  <sheets>
    <sheet name="S1 Droit pub" sheetId="28" r:id="rId1"/>
    <sheet name="S2Droit pub" sheetId="29" r:id="rId2"/>
    <sheet name="S1 Droit public" sheetId="30" r:id="rId3"/>
    <sheet name="S2 Droit public" sheetId="31" r:id="rId4"/>
    <sheet name="S1 DPFE" sheetId="32" r:id="rId5"/>
    <sheet name="S2 DPFE" sheetId="33" r:id="rId6"/>
    <sheet name="S3DIU" sheetId="26" r:id="rId7"/>
    <sheet name="S4 DIU" sheetId="27" r:id="rId8"/>
    <sheet name="S3DPFE" sheetId="20" r:id="rId9"/>
    <sheet name="S4DPFE" sheetId="21" r:id="rId10"/>
    <sheet name="S3DRSP" sheetId="22" r:id="rId11"/>
    <sheet name="S4DRSP" sheetId="23" r:id="rId12"/>
    <sheet name="S3SI" sheetId="24" r:id="rId13"/>
    <sheet name="S4SI" sheetId="25" r:id="rId14"/>
    <sheet name="S3 DCPA" sheetId="18" r:id="rId15"/>
    <sheet name="S4DCPA" sheetId="19" r:id="rId16"/>
  </sheets>
  <definedNames>
    <definedName name="_xlnm.Print_Area" localSheetId="0">'S1 Droit pub'!$B$1:$T$48</definedName>
    <definedName name="_xlnm.Print_Area" localSheetId="1">'S2Droit pub'!$B$1:$T$49</definedName>
    <definedName name="_xlnm.Print_Area" localSheetId="14">'S3 DCPA'!$B$1:$J$32</definedName>
    <definedName name="_xlnm.Print_Area" localSheetId="8">S3DPFE!$B$1:$J$31</definedName>
    <definedName name="_xlnm.Print_Area" localSheetId="10">S3DRSP!$B$1:$L$25</definedName>
    <definedName name="_xlnm.Print_Area" localSheetId="12">S3SI!$B$1:$K$23</definedName>
    <definedName name="_xlnm.Print_Area" localSheetId="15">S4DCPA!$B$1:$J$33</definedName>
    <definedName name="_xlnm.Print_Area" localSheetId="9">S4DPFE!$B$1:$J$28</definedName>
    <definedName name="_xlnm.Print_Area" localSheetId="11">S4DRSP!$B$1:$M$24</definedName>
    <definedName name="_xlnm.Print_Area" localSheetId="13">S4SI!$B$1:$K$22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20" l="1"/>
  <c r="F28" i="21"/>
  <c r="F29" i="27"/>
  <c r="E27" i="26"/>
  <c r="H7" i="22"/>
  <c r="H8" i="22"/>
  <c r="H9" i="22"/>
  <c r="H10" i="22"/>
  <c r="H11" i="22"/>
  <c r="H14" i="22"/>
  <c r="H15" i="22"/>
  <c r="H19" i="22"/>
  <c r="H21" i="22"/>
  <c r="G23" i="22"/>
  <c r="F20" i="22"/>
  <c r="H7" i="23"/>
  <c r="H8" i="23"/>
  <c r="H9" i="23"/>
  <c r="H10" i="23"/>
  <c r="H14" i="23"/>
  <c r="H15" i="23"/>
  <c r="H16" i="23"/>
  <c r="H17" i="23"/>
  <c r="H18" i="23"/>
  <c r="H19" i="23"/>
  <c r="G23" i="23"/>
  <c r="F20" i="23"/>
  <c r="H23" i="22"/>
  <c r="H23" i="23"/>
</calcChain>
</file>

<file path=xl/sharedStrings.xml><?xml version="1.0" encoding="utf-8"?>
<sst xmlns="http://schemas.openxmlformats.org/spreadsheetml/2006/main" count="1032" uniqueCount="359">
  <si>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</si>
  <si>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</si>
  <si>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</si>
  <si>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</si>
  <si>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</si>
  <si>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</si>
  <si>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</si>
  <si>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</si>
  <si>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</si>
  <si>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</si>
  <si>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</si>
  <si>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</si>
  <si>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</si>
  <si>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t>Intitulé UE (précisez si obligatoire) / PARCOURS</t>
  </si>
  <si>
    <t>● Commune</t>
  </si>
  <si>
    <r>
      <t xml:space="preserve">Fiche Maquette Master : </t>
    </r>
    <r>
      <rPr>
        <sz val="20"/>
        <rFont val="Calibri"/>
        <family val="2"/>
      </rPr>
      <t>Droit public</t>
    </r>
  </si>
  <si>
    <r>
      <t>q</t>
    </r>
    <r>
      <rPr>
        <b/>
        <sz val="14"/>
        <color indexed="8"/>
        <rFont val="Calibri"/>
        <family val="2"/>
        <charset val="1"/>
      </rPr>
      <t>Parcours : Droit public approfondi</t>
    </r>
  </si>
  <si>
    <t>UE 1 Droit public approfondi</t>
  </si>
  <si>
    <t>UE 2 Spécialisation</t>
  </si>
  <si>
    <t>conférences d'actualité</t>
  </si>
  <si>
    <r>
      <t>ECTS (30/semestre</t>
    </r>
    <r>
      <rPr>
        <sz val="11"/>
        <color theme="1"/>
        <rFont val="Calibri"/>
        <family val="2"/>
        <scheme val="minor"/>
      </rPr>
      <t>)</t>
    </r>
  </si>
  <si>
    <t>Mutualisé M2 DRSP</t>
  </si>
  <si>
    <t>Contentieux de l'imposition</t>
  </si>
  <si>
    <t>Mutualisé M2 SI</t>
  </si>
  <si>
    <t>x</t>
  </si>
  <si>
    <t>Droit public option Fiscalité</t>
  </si>
  <si>
    <t>Droit et procédures fiscales de l'entreprise</t>
  </si>
  <si>
    <t>UE 1  Principes fondamentaux</t>
  </si>
  <si>
    <t>UE 2 Les instruments fiscaux</t>
  </si>
  <si>
    <t>L'abus de droit fiscal</t>
  </si>
  <si>
    <t>UE 3 Les instruments financiers</t>
  </si>
  <si>
    <t>Le droit des instruments financiers</t>
  </si>
  <si>
    <t>Fiscalité des produits dérivés</t>
  </si>
  <si>
    <t>Financement initial de l'entreprise</t>
  </si>
  <si>
    <t>Stratégie fiscale de l'implantation nationale et internationale de l'entreprise</t>
  </si>
  <si>
    <t>Optimisation internationale de l'immobilier d'entreprise</t>
  </si>
  <si>
    <r>
      <rPr>
        <sz val="11"/>
        <color theme="1"/>
        <rFont val="Wingdings"/>
        <charset val="2"/>
      </rPr>
      <t>q</t>
    </r>
    <r>
      <rPr>
        <sz val="11"/>
        <color theme="1"/>
        <rFont val="Calibri"/>
        <family val="2"/>
        <scheme val="minor"/>
      </rPr>
      <t xml:space="preserve"> Commune</t>
    </r>
  </si>
  <si>
    <t>Droit et Procédures fiscales de l'entreprise</t>
  </si>
  <si>
    <t>Audit fiscal de l'entreprise</t>
  </si>
  <si>
    <t>Contrôle des prix de transfert</t>
  </si>
  <si>
    <t>Contentieux du recouvrement</t>
  </si>
  <si>
    <t>Contentieux fiscal répressif</t>
  </si>
  <si>
    <t>Aspects internationaux de la stratégie de l'entrepreneur</t>
  </si>
  <si>
    <t xml:space="preserve">Aspects fiscaux de garantie de passif </t>
  </si>
  <si>
    <t>Méthodologie du rapport de stage</t>
  </si>
  <si>
    <t>Conférences</t>
  </si>
  <si>
    <t>Fiche Maquette Master : Droit public</t>
  </si>
  <si>
    <r>
      <rPr>
        <b/>
        <sz val="14"/>
        <color theme="1"/>
        <rFont val="Wingdings 2"/>
        <family val="1"/>
        <charset val="2"/>
      </rPr>
      <t>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</si>
  <si>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 </t>
    </r>
  </si>
  <si>
    <r>
      <rPr>
        <b/>
        <sz val="14"/>
        <color theme="1"/>
        <rFont val="Wingdings 2"/>
        <family val="1"/>
        <charset val="2"/>
      </rPr>
      <t></t>
    </r>
    <r>
      <rPr>
        <b/>
        <sz val="14"/>
        <color theme="1"/>
        <rFont val="Calibri"/>
        <family val="2"/>
      </rPr>
      <t xml:space="preserve"> Parcours : Droit et réglementation de la santé des populations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</si>
  <si>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</si>
  <si>
    <t>UE 5 Sécurité sociale et santé publique(obligatoire)</t>
  </si>
  <si>
    <t>UE 6 Le droit, le malade (ou résident) et les professions de santé (obligatoire)</t>
  </si>
  <si>
    <t>UE 7 Stage et Mémoire (PPR)</t>
  </si>
  <si>
    <r>
      <rPr>
        <b/>
        <sz val="14"/>
        <color theme="1"/>
        <rFont val="Wingdings 2"/>
        <family val="1"/>
        <charset val="2"/>
      </rPr>
      <t></t>
    </r>
    <r>
      <rPr>
        <b/>
        <sz val="14"/>
        <color theme="1"/>
        <rFont val="Calibri"/>
        <family val="2"/>
      </rPr>
      <t xml:space="preserve"> Parcours : Sécurité intérieure</t>
    </r>
  </si>
  <si>
    <t>Méthodologie  du mémoire</t>
  </si>
  <si>
    <t>Dossier de recherches</t>
  </si>
  <si>
    <t>UE 5 Forces publiques et privées de sécurité (obligatoire)</t>
  </si>
  <si>
    <t>UE 6 Domaines spécifiques de sécurité (obligatoire)</t>
  </si>
  <si>
    <t>UE 7 Stage et Mémoire (PPR) (obligatoire)</t>
  </si>
  <si>
    <t>Fiche Maquette Master : Portail Droit Public</t>
  </si>
  <si>
    <t>Fiche Maquette Master :Portail Droit Public</t>
  </si>
  <si>
    <t>Mutualisé M2 DCPA</t>
  </si>
  <si>
    <t xml:space="preserve">Coopération sanitaire internationale </t>
  </si>
  <si>
    <t>UE 3 Enseignement Commun</t>
  </si>
  <si>
    <t>Action et politiques publiques</t>
  </si>
  <si>
    <t>Santé des personnes détenues</t>
  </si>
  <si>
    <t xml:space="preserve">UE 4 Méthodologie (PPR) </t>
  </si>
  <si>
    <t xml:space="preserve">UE 1 Organisation du dispositif sanitaire, social et médico-social </t>
  </si>
  <si>
    <t xml:space="preserve">UE 2 Coopération sanitaire internationale et Europe de la santé </t>
  </si>
  <si>
    <t>Système francais de sécurité sociale</t>
  </si>
  <si>
    <t>Les principes  fondamentaux du droit de la commande publique</t>
  </si>
  <si>
    <t>Démarches qualités et gestion des risques</t>
  </si>
  <si>
    <t>Droit de la santé - Procédures et réquisition d'expertises</t>
  </si>
  <si>
    <t>Droits des patients et politique de santé</t>
  </si>
  <si>
    <t>Droit et liberté de l'usager</t>
  </si>
  <si>
    <t xml:space="preserve"> Achats, plan PHARE et efficience économique </t>
  </si>
  <si>
    <t>Le droit médical</t>
  </si>
  <si>
    <t>La coopération policière européenne et internationale</t>
  </si>
  <si>
    <t>Droit communautaire de la sécurité</t>
  </si>
  <si>
    <t>Idéologies du terrorisme : l'islamisme radical</t>
  </si>
  <si>
    <t>Libertés publiques</t>
  </si>
  <si>
    <t>Procédure pénale</t>
  </si>
  <si>
    <t>Droit de l'information et techniques de la prévention de la désinformation</t>
  </si>
  <si>
    <t>Sécurité économique</t>
  </si>
  <si>
    <t>Protection du patrimoine informatique</t>
  </si>
  <si>
    <t>UE 1 Droit international de la sécurité, Terrorisme</t>
  </si>
  <si>
    <t xml:space="preserve">UE 2 Sécurité et intelligence économiques </t>
  </si>
  <si>
    <t xml:space="preserve">UE 3 Droit de l'information, procédures pénales </t>
  </si>
  <si>
    <t>Les forces publiques et privées de sécurité</t>
  </si>
  <si>
    <t>Coopération policière en Europe</t>
  </si>
  <si>
    <t>Questions pénitentiaires</t>
  </si>
  <si>
    <t xml:space="preserve"> </t>
  </si>
  <si>
    <t>Contentieux administratif des étrangers</t>
  </si>
  <si>
    <t>Sécurité civile</t>
  </si>
  <si>
    <t>Sécurité nucléaire</t>
  </si>
  <si>
    <t>Droit pénal des contrats publics</t>
  </si>
  <si>
    <t>Aspects pratiques de la Cour d'Assises</t>
  </si>
  <si>
    <t>Politique locale de sécurité</t>
  </si>
  <si>
    <t>Mémoire</t>
  </si>
  <si>
    <t>Total semestre</t>
  </si>
  <si>
    <t xml:space="preserve">Total semestre </t>
  </si>
  <si>
    <r>
      <t>q</t>
    </r>
    <r>
      <rPr>
        <b/>
        <sz val="14"/>
        <rFont val="Calibri"/>
        <family val="2"/>
        <charset val="1"/>
      </rPr>
      <t>Parcours : Droit public approfondi</t>
    </r>
  </si>
  <si>
    <r>
      <rPr>
        <b/>
        <sz val="14"/>
        <rFont val="Wingdings"/>
        <charset val="2"/>
      </rPr>
      <t>q</t>
    </r>
    <r>
      <rPr>
        <b/>
        <sz val="14"/>
        <rFont val="Calibri"/>
        <family val="2"/>
      </rPr>
      <t xml:space="preserve"> Commune</t>
    </r>
  </si>
  <si>
    <r>
      <t xml:space="preserve">x </t>
    </r>
    <r>
      <rPr>
        <b/>
        <sz val="14"/>
        <rFont val="Calibri"/>
        <family val="2"/>
      </rPr>
      <t>Parcours : Droit et contentieux publics approfondis</t>
    </r>
  </si>
  <si>
    <r>
      <t>ECTS (30/semestre</t>
    </r>
    <r>
      <rPr>
        <sz val="11"/>
        <rFont val="Calibri"/>
        <family val="2"/>
        <scheme val="minor"/>
      </rPr>
      <t>)</t>
    </r>
  </si>
  <si>
    <r>
      <rPr>
        <sz val="11"/>
        <rFont val="Wingdings"/>
        <charset val="2"/>
      </rPr>
      <t>q</t>
    </r>
    <r>
      <rPr>
        <sz val="11"/>
        <rFont val="Calibri"/>
        <family val="2"/>
        <scheme val="minor"/>
      </rPr>
      <t xml:space="preserve"> Commune</t>
    </r>
  </si>
  <si>
    <t>ECTS (3 ou 6 obligatoire)</t>
  </si>
  <si>
    <t>NN</t>
  </si>
  <si>
    <t>cours mutualisé M2 ACT</t>
  </si>
  <si>
    <t>UE 4 Fiscalité de la création d'entreprise et aspects internationaux de la fiscalité d'entreprise</t>
  </si>
  <si>
    <t>UE 5 Eléments de professionnalisation (PPR)</t>
  </si>
  <si>
    <t>Fiche Maquette Master : Portail Droit</t>
  </si>
  <si>
    <t>UE 6 Audit, contrôle et contentieux</t>
  </si>
  <si>
    <t>UE 7 Fiscalité des structures d'entreprise</t>
  </si>
  <si>
    <t>UE 8 Fiscalité des dirigeants</t>
  </si>
  <si>
    <t>UE 9 Fiscalité de la transmission d'entreprise</t>
  </si>
  <si>
    <t>UE 10 Eléments de professionnalisation</t>
  </si>
  <si>
    <t>Mémoire, rapport, stage, soutenance</t>
  </si>
  <si>
    <t>Total Semestre</t>
  </si>
  <si>
    <t>N</t>
  </si>
  <si>
    <t xml:space="preserve">Les outils de gestion fiscale </t>
  </si>
  <si>
    <r>
      <rPr>
        <b/>
        <sz val="14"/>
        <rFont val="Wingdings 2"/>
        <family val="1"/>
        <charset val="2"/>
      </rPr>
      <t></t>
    </r>
    <r>
      <rPr>
        <b/>
        <sz val="14"/>
        <rFont val="Calibri"/>
        <family val="2"/>
      </rPr>
      <t xml:space="preserve"> Parcours : Droit et réglementation de la santé des populations</t>
    </r>
  </si>
  <si>
    <t>Contentieux fiscal repressif</t>
  </si>
  <si>
    <t>TOTAL D'HEURES AU SEM1</t>
  </si>
  <si>
    <t>TOTAL D'HEURES AU SEM2</t>
  </si>
  <si>
    <r>
      <t xml:space="preserve">X Parcours : </t>
    </r>
    <r>
      <rPr>
        <b/>
        <sz val="14"/>
        <color rgb="FFFF0000"/>
        <rFont val="Calibri"/>
        <family val="2"/>
      </rPr>
      <t>Droit de l'Immobilier et de l'Urbanisme</t>
    </r>
  </si>
  <si>
    <r>
      <t>X Parcours :</t>
    </r>
    <r>
      <rPr>
        <b/>
        <sz val="14"/>
        <color rgb="FFFF0000"/>
        <rFont val="Calibri"/>
        <family val="2"/>
      </rPr>
      <t xml:space="preserve"> Droit de l'Immobilier et de l'Urbanisme</t>
    </r>
  </si>
  <si>
    <t>HCM ajoutées  2020-21</t>
  </si>
  <si>
    <t>Total HCM 2020-21</t>
  </si>
  <si>
    <t>Santé publique</t>
  </si>
  <si>
    <t>Mutualisé M2SI (6H existantes dans maquette M2SI 2019-2020)</t>
  </si>
  <si>
    <t>Mutualisé M2SI (9H existantes dans maquette M2SI 2019-2020)</t>
  </si>
  <si>
    <t>Responsabilité médicale</t>
  </si>
  <si>
    <r>
      <t xml:space="preserve">Etablissements sociaux et médico-sociaux : les modalités de </t>
    </r>
    <r>
      <rPr>
        <strike/>
        <sz val="11"/>
        <rFont val="Calibri"/>
        <family val="2"/>
        <scheme val="minor"/>
      </rPr>
      <t>leur fonction</t>
    </r>
    <r>
      <rPr>
        <sz val="11"/>
        <rFont val="Calibri"/>
        <family val="2"/>
        <scheme val="minor"/>
      </rPr>
      <t xml:space="preserve"> fonctionnement</t>
    </r>
  </si>
  <si>
    <t>Le processus de décision à l’hôpital public ; enjeux et perspectives des groupts hospitaliers de territoire (GHT) "</t>
  </si>
  <si>
    <t>Organisation sanitaire et management des établissements de santé</t>
  </si>
  <si>
    <t>Etablissements de santé privés</t>
  </si>
  <si>
    <t>Modalités de coopération inter-institutionnelle sanitaire</t>
  </si>
  <si>
    <t>Coopération sanitaire et Europe de la santé</t>
  </si>
  <si>
    <t>Projets tutorés (conférences, colloques, CRL)</t>
  </si>
  <si>
    <t>Actualités du Droit Administratif  CC</t>
  </si>
  <si>
    <t>Option1 -  Modes non juridictionnels de règlement des conflits ET</t>
  </si>
  <si>
    <t>Pratique &amp; contentieux  de la commande publique CC</t>
  </si>
  <si>
    <t>Méthodologie du rapport de stage et mémoire CC</t>
  </si>
  <si>
    <t>1 ECRIT de 5h sur un enseignement de l'UE1 choisi par l'équipe pédagogique</t>
  </si>
  <si>
    <t>1 ORAL portant sur un enseignement de l'UE2 choisi par l'équipe pédagogique</t>
  </si>
  <si>
    <t>1 ORAL portant sur un enseignement de l'UE3 choisi par l'équipe pédagogique</t>
  </si>
  <si>
    <t>1 ECRIT de 5h portant sur un enseignement de l'UE5 choisi par l'équipe pédagogique</t>
  </si>
  <si>
    <t>1 ORAL portant sur un enseignement de l'UE6 choisi par l'équipe pédagogique</t>
  </si>
  <si>
    <t>1 ECRIT de 2h portant sur l'UE3</t>
  </si>
  <si>
    <t>Mutualisé DCPA</t>
  </si>
  <si>
    <t>Méthodologie du rapport de stage, du mémoire CC</t>
  </si>
  <si>
    <t>Stage obligatoire d'1 mois minimum (sauf pour les professionnels) / Mémoire</t>
  </si>
  <si>
    <t>Les principes de gestion fiscale ET Oral</t>
  </si>
  <si>
    <t>Les procédures de contrôle fiscal 1  ET</t>
  </si>
  <si>
    <t>A une épreuve écrite commune de 3h </t>
  </si>
  <si>
    <t>Analyse financière ET</t>
  </si>
  <si>
    <t>Immobilier d'entreprise CC</t>
  </si>
  <si>
    <t>Préparation au CV et à l'entretien CC</t>
  </si>
  <si>
    <t>Anglais fiscal et comptable ET</t>
  </si>
  <si>
    <t xml:space="preserve"> Oral des 3 Contentieux (3 ECUE obligatoires)</t>
  </si>
  <si>
    <t>Procédures de contrôle 2 ET</t>
  </si>
  <si>
    <t>Fiscalité du développement structurel  CC</t>
  </si>
  <si>
    <t>Fiscalité de la restructuration CC</t>
  </si>
  <si>
    <t>Fiscalité du fonctionnement courant de l'entreprise CC</t>
  </si>
  <si>
    <t>Fiscalité du mode de rémunération des dirigeants d'entreprise ET</t>
  </si>
  <si>
    <t>Stratégie patrimoniale du dirigeant d'entreprise ET</t>
  </si>
  <si>
    <t>Audit préalable à la cession CC</t>
  </si>
  <si>
    <t>Projets tutorés</t>
  </si>
  <si>
    <t>M2 DCPA</t>
  </si>
  <si>
    <t>DRSP</t>
  </si>
  <si>
    <t xml:space="preserve">UE1 Droit de l'immobilier </t>
  </si>
  <si>
    <t xml:space="preserve">Droit des biens immobiliers privés </t>
  </si>
  <si>
    <t xml:space="preserve">Mode d’acquisition des sols </t>
  </si>
  <si>
    <t>UE2  Fiscalité Immobilière</t>
  </si>
  <si>
    <t xml:space="preserve">Fiscalité immobilière </t>
  </si>
  <si>
    <t>Défiscalisation immobilière</t>
  </si>
  <si>
    <t xml:space="preserve">UE3  Droit de l'Urbanisme et Logement </t>
  </si>
  <si>
    <t xml:space="preserve">Droit de l’urbanisme  </t>
  </si>
  <si>
    <t xml:space="preserve">Droit de la copropriété </t>
  </si>
  <si>
    <t xml:space="preserve">Politique du logement </t>
  </si>
  <si>
    <t>UE4  Politique Publique et Aménagments Urbains</t>
  </si>
  <si>
    <t>PPP et aménagment urbain</t>
  </si>
  <si>
    <t>Etat, collectivités territorailes et politiques de la ville</t>
  </si>
  <si>
    <t>UE5 Méthodologie et consolidation des compétences (PPR)</t>
  </si>
  <si>
    <t xml:space="preserve">Méthodologie du rapport de stage et mémoire </t>
  </si>
  <si>
    <t>Atelier et séminaires de droit francais et comparé</t>
  </si>
  <si>
    <t>Clinique juridique: simulation, consultation fictive</t>
  </si>
  <si>
    <t>Droit de la construction publique</t>
  </si>
  <si>
    <t xml:space="preserve">Droit de la construction privée </t>
  </si>
  <si>
    <t>UE 8  Droit de la Promotion Immobilière et des cessions immobilières</t>
  </si>
  <si>
    <t xml:space="preserve">Droit de la promotion immobilière </t>
  </si>
  <si>
    <t xml:space="preserve">Droit des cessions immobilières  </t>
  </si>
  <si>
    <t>UE 9 Contentieux  Administratif et Droit pénal</t>
  </si>
  <si>
    <t xml:space="preserve">Contentieux de l’urbanisme  </t>
  </si>
  <si>
    <t xml:space="preserve">Contentieux  de la construction </t>
  </si>
  <si>
    <t>Droit pénal de l'urbanisme</t>
  </si>
  <si>
    <t>UE 10 Urbanisme, Environnement et Développement Durable</t>
  </si>
  <si>
    <t>Droit de l'environnement</t>
  </si>
  <si>
    <t>Droit de la protection du patrimoine historique et espace naturels protégés</t>
  </si>
  <si>
    <t>"Smart city " et urbanisme durable</t>
  </si>
  <si>
    <t>Clinique juridique: simulation,procès fictif</t>
  </si>
  <si>
    <t xml:space="preserve"> Rapport de stage ou mémoire et soutenance</t>
  </si>
  <si>
    <t xml:space="preserve">Droit des biens publics </t>
  </si>
  <si>
    <t xml:space="preserve">UE 7 Droit de la construction </t>
  </si>
  <si>
    <t>UE 11 Méthodologie et consolidation des compétences (PPR)</t>
  </si>
  <si>
    <t>UE13 Mémoire ou rapport de stage (PPR)</t>
  </si>
  <si>
    <t>Domaine spécifique de sécurité : services spéciaux</t>
  </si>
  <si>
    <t>Clinique juridique (option 1)</t>
  </si>
  <si>
    <t>UE4  Ouverture et langue</t>
  </si>
  <si>
    <t>Anglais juridique</t>
  </si>
  <si>
    <t xml:space="preserve">CV et valorisation des compétences professionnelles </t>
  </si>
  <si>
    <t>Galops méthodologiques (exercices écrits : note de synthèse, dissertation, consultations juridiques, cas pratique, note du rapporteur, QCM, QRC, etc..)</t>
  </si>
  <si>
    <t>M2 DIU</t>
  </si>
  <si>
    <t>M2 DPFE</t>
  </si>
  <si>
    <t xml:space="preserve">Modifications maquette : </t>
  </si>
  <si>
    <t>Anglais</t>
  </si>
  <si>
    <t xml:space="preserve">Espagnol </t>
  </si>
  <si>
    <t>Compabilité d'engagement et de caisse</t>
  </si>
  <si>
    <t>Deal Simulation Game</t>
  </si>
  <si>
    <t>Clinique juridique</t>
  </si>
  <si>
    <t>Jeux de rôle: Commission départementale des impôts directs et des taxes sur le chiffre d'affaire</t>
  </si>
  <si>
    <t>Fonction publique et pratique des ressources humaines (obligatoire)</t>
  </si>
  <si>
    <t>culture juridique et politique</t>
  </si>
  <si>
    <t>service public de la donnée</t>
  </si>
  <si>
    <t>DAGD</t>
  </si>
  <si>
    <t>contentieux européen</t>
  </si>
  <si>
    <t>Contentieux de l'urbanisme et de la construction ET (obligatoire)</t>
  </si>
  <si>
    <t>Option 2 : Institutions locales / droit des collectivités territoriales</t>
  </si>
  <si>
    <t>Rapport de stage/mémoire de recherche</t>
  </si>
  <si>
    <t>Management public territorial</t>
  </si>
  <si>
    <t>Smart city et urbanisme durable</t>
  </si>
  <si>
    <t xml:space="preserve">Option 3 </t>
  </si>
  <si>
    <t>Clinique juridique /procès simulés</t>
  </si>
  <si>
    <t>Option 2</t>
  </si>
  <si>
    <t>Option 1</t>
  </si>
  <si>
    <t>DCPA</t>
  </si>
  <si>
    <t>UE 9  Approfondissement  (1 option à choisir)</t>
  </si>
  <si>
    <r>
      <t xml:space="preserve">UE6 Langue étrangère </t>
    </r>
    <r>
      <rPr>
        <b/>
        <sz val="11"/>
        <rFont val="Calibri (Corps)"/>
      </rPr>
      <t>au choix</t>
    </r>
  </si>
  <si>
    <t>Modifications 2022-2023 : NEANT</t>
  </si>
  <si>
    <r>
      <t>UE12 Langue étrangère</t>
    </r>
    <r>
      <rPr>
        <b/>
        <sz val="11"/>
        <rFont val="Calibri (Corps)"/>
      </rPr>
      <t xml:space="preserve"> au choix</t>
    </r>
  </si>
  <si>
    <r>
      <t>Modifications maquettes 2022-2023 :</t>
    </r>
    <r>
      <rPr>
        <b/>
        <sz val="11"/>
        <color theme="1"/>
        <rFont val="Calibri (Corps)"/>
      </rPr>
      <t xml:space="preserve"> NEANT</t>
    </r>
  </si>
  <si>
    <t>Modifications maquettes 2022-2023 : NEANT</t>
  </si>
  <si>
    <r>
      <t xml:space="preserve">Transformations du droit public </t>
    </r>
    <r>
      <rPr>
        <strike/>
        <sz val="11"/>
        <color rgb="FFFF0000"/>
        <rFont val="Calibri (Corps)"/>
      </rPr>
      <t/>
    </r>
  </si>
  <si>
    <t xml:space="preserve">Contentieux administratif approfondi </t>
  </si>
  <si>
    <t xml:space="preserve">Droit public financier </t>
  </si>
  <si>
    <t>Droit parlementaire &amp; pratiques gouvernementales</t>
  </si>
  <si>
    <t>Politiques et action publiques</t>
  </si>
  <si>
    <r>
      <t xml:space="preserve">UE 3  Compétences professionnelles (PPR) </t>
    </r>
    <r>
      <rPr>
        <b/>
        <sz val="11"/>
        <rFont val="Calibri"/>
        <family val="2"/>
      </rPr>
      <t>(1 option à choisir)</t>
    </r>
  </si>
  <si>
    <r>
      <rPr>
        <b/>
        <sz val="11"/>
        <rFont val="Calibri"/>
        <family val="2"/>
      </rPr>
      <t>UE5</t>
    </r>
    <r>
      <rPr>
        <sz val="11"/>
        <rFont val="Calibri"/>
        <family val="2"/>
      </rPr>
      <t xml:space="preserve"> Méthologie  (PPR)</t>
    </r>
  </si>
  <si>
    <t>Procédure Pénale (option 2)</t>
  </si>
  <si>
    <r>
      <t>Organisation et réforme de l'Etat</t>
    </r>
    <r>
      <rPr>
        <strike/>
        <sz val="11"/>
        <rFont val="Calibri (Corps)"/>
      </rPr>
      <t xml:space="preserve"> </t>
    </r>
  </si>
  <si>
    <t>Méthodologie des exercices écrits et des épreuves des concours (présentation, corrigés)</t>
  </si>
  <si>
    <t>Modification maquette 2022-2023 :</t>
  </si>
  <si>
    <t>NEANT</t>
  </si>
  <si>
    <t>Contentieux constitutionnel</t>
  </si>
  <si>
    <r>
      <t xml:space="preserve"> </t>
    </r>
    <r>
      <rPr>
        <b/>
        <sz val="11"/>
        <rFont val="Calibri"/>
        <family val="2"/>
      </rPr>
      <t>UE10</t>
    </r>
    <r>
      <rPr>
        <sz val="11"/>
        <rFont val="Calibri"/>
        <family val="2"/>
      </rPr>
      <t xml:space="preserve"> (PPR) Stage ou Mémoire de recherche</t>
    </r>
  </si>
  <si>
    <r>
      <rPr>
        <strike/>
        <sz val="11"/>
        <rFont val="Calibri"/>
        <family val="2"/>
      </rPr>
      <t>UE7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UE8</t>
    </r>
    <r>
      <rPr>
        <sz val="11"/>
        <rFont val="Calibri"/>
        <family val="2"/>
      </rPr>
      <t xml:space="preserve">  (PPR) Compétences professionnelles</t>
    </r>
  </si>
  <si>
    <r>
      <t xml:space="preserve">UE6 </t>
    </r>
    <r>
      <rPr>
        <b/>
        <sz val="11"/>
        <rFont val="Calibri"/>
        <family val="2"/>
      </rPr>
      <t>UE7</t>
    </r>
    <r>
      <rPr>
        <sz val="11"/>
        <rFont val="Calibri"/>
        <family val="2"/>
      </rPr>
      <t xml:space="preserve"> Spécialisation  (</t>
    </r>
    <r>
      <rPr>
        <b/>
        <sz val="11"/>
        <rFont val="Calibri"/>
        <family val="2"/>
      </rPr>
      <t>1 option à choisir)</t>
    </r>
  </si>
  <si>
    <r>
      <rPr>
        <b/>
        <sz val="11"/>
        <rFont val="Calibri"/>
        <family val="2"/>
      </rPr>
      <t>UE6</t>
    </r>
    <r>
      <rPr>
        <sz val="11"/>
        <rFont val="Calibri"/>
        <family val="2"/>
      </rPr>
      <t xml:space="preserve">   Droit public approfondi</t>
    </r>
  </si>
  <si>
    <t>Préparation à l'oral  (plaidoirie, épreuve orale des concours, entretiens professionnels)</t>
  </si>
  <si>
    <r>
      <t xml:space="preserve">Grand oral sur cours de UE1 et </t>
    </r>
    <r>
      <rPr>
        <sz val="11"/>
        <rFont val="Calibri"/>
        <family val="2"/>
      </rPr>
      <t xml:space="preserve"> UE7</t>
    </r>
  </si>
  <si>
    <t>Evolution de la maquette : les options "finalité droit public approfondie" et "finalité droit public fiscalité" deviennent des parcours.</t>
  </si>
  <si>
    <t>Principes généraux du contrôle fiscal</t>
  </si>
  <si>
    <t>UE 6 : PROCÉDURES FISCALES ET CONTENTIEUSES (PPR)</t>
  </si>
  <si>
    <t>Anglais des affaires</t>
  </si>
  <si>
    <t>UE 5 : LANGUE ÉTRANGÈRE</t>
  </si>
  <si>
    <t>Droit fiscal des successions</t>
  </si>
  <si>
    <t>En commun avec M1 DPR</t>
  </si>
  <si>
    <t>Droit des régimes matrimoniaux</t>
  </si>
  <si>
    <t>UE 4 : FISCALITÉ DE LA FAMILLE</t>
  </si>
  <si>
    <t>3/1</t>
  </si>
  <si>
    <t>TVA</t>
  </si>
  <si>
    <t>Principes comptables fondamentaux</t>
  </si>
  <si>
    <t>UE 3 : FISCALITÉ DES ENTREPRISES</t>
  </si>
  <si>
    <t>Fiscalité du patrimoine et des prélèvements sociaux</t>
  </si>
  <si>
    <t>Impôt sur le revenu</t>
  </si>
  <si>
    <t>UE 2 : FISCALITÉ DES PERSONNES (PPR)</t>
  </si>
  <si>
    <t>2/1</t>
  </si>
  <si>
    <t>Fiscalité européenne</t>
  </si>
  <si>
    <t>Fiscalité internationale</t>
  </si>
  <si>
    <t>UE 1 : TERRITORIALITÉ DES IMPÔTS</t>
  </si>
  <si>
    <t>Finalité Droit Public Fiscalité</t>
  </si>
  <si>
    <t>Langue anglaise</t>
  </si>
  <si>
    <t>UE 4 Anglais (PPR)</t>
  </si>
  <si>
    <t>TD de contentieux administratif</t>
  </si>
  <si>
    <t>Contentieux administratif</t>
  </si>
  <si>
    <t>UE 3 Droit du contentieux administratif</t>
  </si>
  <si>
    <t>TD de droit des services publics 1</t>
  </si>
  <si>
    <t>Droit des services publics 1</t>
  </si>
  <si>
    <t>Droit public économique</t>
  </si>
  <si>
    <t>UE 2 Action administrative 1</t>
  </si>
  <si>
    <t>M1 Science politique</t>
  </si>
  <si>
    <t>Politque comparée</t>
  </si>
  <si>
    <t>Théorie du droit et histoire du des idées politiques</t>
  </si>
  <si>
    <t>cours nouveau pouvant être accessible à la mutualisation</t>
  </si>
  <si>
    <t>Principes fondamentaux de droit financier et fiscal</t>
  </si>
  <si>
    <t>DMEPFF1</t>
  </si>
  <si>
    <t>Droit de collectivités territoriales</t>
  </si>
  <si>
    <t>M1 Droit international et européen</t>
  </si>
  <si>
    <t>Contentieux de l'UE</t>
  </si>
  <si>
    <t>Droit constitutionnel approfondi 1</t>
  </si>
  <si>
    <t>UE 5 Matière unique à option</t>
  </si>
  <si>
    <t>UE 1 Fondamentaux du droit public interne 1</t>
  </si>
  <si>
    <t>Finalité Droit Public Approfondi</t>
  </si>
  <si>
    <r>
      <t>ECTS (</t>
    </r>
    <r>
      <rPr>
        <sz val="11"/>
        <rFont val="Calibri"/>
        <family val="2"/>
      </rPr>
      <t>3 ou 6 obligatoire</t>
    </r>
    <r>
      <rPr>
        <sz val="11"/>
        <rFont val="Calibri"/>
        <family val="2"/>
        <scheme val="minor"/>
      </rPr>
      <t>)</t>
    </r>
  </si>
  <si>
    <t>Intitulé UE</t>
  </si>
  <si>
    <r>
      <t>ECTS (</t>
    </r>
    <r>
      <rPr>
        <sz val="11"/>
        <rFont val="Calibri"/>
        <family val="2"/>
      </rPr>
      <t>3 ou6 obligatoire)</t>
    </r>
  </si>
  <si>
    <t>UE OPTIONNELLES</t>
  </si>
  <si>
    <r>
      <t>q</t>
    </r>
    <r>
      <rPr>
        <b/>
        <sz val="14"/>
        <color rgb="FF000000"/>
        <rFont val="Calibri"/>
        <family val="2"/>
        <charset val="1"/>
      </rPr>
      <t>Parcours : …………………………..</t>
    </r>
  </si>
  <si>
    <r>
      <t>q</t>
    </r>
    <r>
      <rPr>
        <b/>
        <sz val="14"/>
        <color rgb="FF000000"/>
        <rFont val="Calibri"/>
        <family val="2"/>
        <charset val="1"/>
      </rPr>
      <t>Commune</t>
    </r>
  </si>
  <si>
    <t>Droit public</t>
  </si>
  <si>
    <r>
      <t>q</t>
    </r>
    <r>
      <rPr>
        <b/>
        <sz val="14"/>
        <color rgb="FF000000"/>
        <rFont val="Calibri"/>
        <family val="2"/>
        <charset val="1"/>
      </rPr>
      <t>Parcours : Droit public</t>
    </r>
  </si>
  <si>
    <t>Fiche Maquette Master : M1Droit public approfondi</t>
  </si>
  <si>
    <t>Demi-journée de formation à la DDFIP prélable à la campagne IR</t>
  </si>
  <si>
    <t>Campagne Impôt sur le revenu sur sites de la DDFIP (4 semaines)</t>
  </si>
  <si>
    <t>ou Mémoire de recherche</t>
  </si>
  <si>
    <t>Stage (2 mois minimum)</t>
  </si>
  <si>
    <t xml:space="preserve">Anglais des affaires </t>
  </si>
  <si>
    <t>UE 5 : ÉLÉMENTS DE PROFESSIONNALISATION (PPR)</t>
  </si>
  <si>
    <t>Contribution économique territoriale</t>
  </si>
  <si>
    <t>Taxes foncières</t>
  </si>
  <si>
    <t>UE 4 : FISCALITÉ LOCALE</t>
  </si>
  <si>
    <t>Fiscalité de la construction et de la gestion de l'immeuble</t>
  </si>
  <si>
    <t>Fiscalité de l'aménagement urbain</t>
  </si>
  <si>
    <t>UE 3 : FISCALITÉ IMMOBILIÈRE</t>
  </si>
  <si>
    <t>Comptabilité d'engagement-présentation de bilan comptable et fiscal-interprétation de données chiffrées</t>
  </si>
  <si>
    <t>En commun avec M1 DPR et M1 DA</t>
  </si>
  <si>
    <t>Droit des entreprises en difficulté</t>
  </si>
  <si>
    <t>UE 2 : FISCALITÉ DE LA CESSION DES ENTREPRISES</t>
  </si>
  <si>
    <t>Merge and acquisition of company</t>
  </si>
  <si>
    <t xml:space="preserve">Fiscalité des entreprises individuelles et en société </t>
  </si>
  <si>
    <t>UE 1 : FISCALITÉ DES ENTREPRISES EN DÉVELOPPEMENT (PPR)</t>
  </si>
  <si>
    <t>Mémoire ou stage</t>
  </si>
  <si>
    <t>UE 4 PPR</t>
  </si>
  <si>
    <t>TD de droit de l'urbanisme</t>
  </si>
  <si>
    <t>Droit administratif de l’environnement</t>
  </si>
  <si>
    <t>Droit de l'urbanisme</t>
  </si>
  <si>
    <t>UE 3 Urbanisme et environnement</t>
  </si>
  <si>
    <t>TD de droit des services publics 2</t>
  </si>
  <si>
    <t>Droit des services publics 2</t>
  </si>
  <si>
    <t>20h</t>
  </si>
  <si>
    <t>Philosophie du droit</t>
  </si>
  <si>
    <t>UE 2 Action administrative 2</t>
  </si>
  <si>
    <t>M1 Dt public option Fiscalité</t>
  </si>
  <si>
    <t>Taxes foncières et Contribution économique territoriale</t>
  </si>
  <si>
    <t>Droit administratif de la sécurité intérieure</t>
  </si>
  <si>
    <t>Droit international et européen des droits de l’homme</t>
  </si>
  <si>
    <t>Droit constitutionnel approfondi 2</t>
  </si>
  <si>
    <t>UE 1 Fondamentaux du droit public interne 2</t>
  </si>
  <si>
    <t>Fiche Maquette Master :M1 Droit public approfondi</t>
  </si>
  <si>
    <t>Fiche Maquette Master : M1Droit public</t>
  </si>
  <si>
    <t>Droit international et européen des ressources naturelles et de l’énergie</t>
  </si>
  <si>
    <t xml:space="preserve">Fiche Maquette Master : M1 Droit public </t>
  </si>
  <si>
    <t xml:space="preserve"> Merge and acquisition of company</t>
  </si>
  <si>
    <r>
      <t>q</t>
    </r>
    <r>
      <rPr>
        <b/>
        <sz val="14"/>
        <color rgb="FF000000"/>
        <rFont val="Calibri"/>
        <family val="2"/>
        <charset val="1"/>
      </rPr>
      <t>Parcours : Droit et procédures fiscales de l'entreprise</t>
    </r>
  </si>
  <si>
    <t xml:space="preserve">Fiche Maquette Master :M1 Droit public </t>
  </si>
  <si>
    <t>● Commune : droit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</si>
</sst>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67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20"/>
      <color indexed="8"/>
      <name val="Calibri"/>
      <family val="2"/>
    </font>
    <font>
      <sz val="20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20"/>
      <name val="Calibri"/>
      <family val="2"/>
      <scheme val="minor"/>
    </font>
    <font>
      <b/>
      <sz val="14"/>
      <color theme="1"/>
      <name val="Wingdings 2"/>
      <family val="1"/>
      <charset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4"/>
      <name val="Calibri"/>
      <family val="2"/>
    </font>
    <font>
      <b/>
      <sz val="14"/>
      <name val="Calibri"/>
      <family val="2"/>
      <charset val="1"/>
    </font>
    <font>
      <b/>
      <sz val="14"/>
      <name val="Wingdings"/>
      <charset val="2"/>
    </font>
    <font>
      <sz val="11"/>
      <name val="Calibri"/>
      <family val="2"/>
    </font>
    <font>
      <sz val="11"/>
      <name val="Wingdings"/>
      <charset val="2"/>
    </font>
    <font>
      <b/>
      <sz val="14"/>
      <name val="Calibri"/>
      <family val="2"/>
      <scheme val="minor"/>
    </font>
    <font>
      <b/>
      <sz val="14"/>
      <name val="Wingdings 2"/>
      <family val="1"/>
      <charset val="2"/>
    </font>
    <font>
      <b/>
      <sz val="14"/>
      <color rgb="FFFF0000"/>
      <name val="Calibri"/>
      <family val="2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color theme="1"/>
      <name val="Calibri Light"/>
      <family val="2"/>
    </font>
    <font>
      <sz val="11"/>
      <color theme="1"/>
      <name val="Calibri Light"/>
      <family val="2"/>
      <scheme val="major"/>
    </font>
    <font>
      <sz val="10"/>
      <color rgb="FF000000"/>
      <name val="Calibri Light"/>
      <family val="2"/>
    </font>
    <font>
      <sz val="9"/>
      <color theme="1"/>
      <name val="Calibri Light"/>
      <family val="2"/>
    </font>
    <font>
      <sz val="9"/>
      <color rgb="FF000000"/>
      <name val="Calibri Light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 (Corps)"/>
    </font>
    <font>
      <sz val="11"/>
      <color rgb="FFFF0000"/>
      <name val="Calibri (Corps)"/>
    </font>
    <font>
      <strike/>
      <sz val="11"/>
      <color rgb="FFFF0000"/>
      <name val="Calibri (Corps)"/>
    </font>
    <font>
      <b/>
      <sz val="11"/>
      <color rgb="FFFF0000"/>
      <name val="Calibri (Corps)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u/>
      <sz val="11"/>
      <color indexed="8"/>
      <name val="Calibri"/>
      <family val="2"/>
    </font>
    <font>
      <b/>
      <u/>
      <sz val="11"/>
      <color theme="1"/>
      <name val="Calibri (Corps)"/>
    </font>
    <font>
      <sz val="11"/>
      <name val="Calibri (Corps)"/>
    </font>
    <font>
      <b/>
      <sz val="11"/>
      <name val="Calibri (Corps)"/>
    </font>
    <font>
      <b/>
      <sz val="11"/>
      <color theme="1"/>
      <name val="Calibri (Corps)"/>
    </font>
    <font>
      <b/>
      <sz val="11"/>
      <name val="Calibri"/>
      <family val="2"/>
    </font>
    <font>
      <strike/>
      <sz val="11"/>
      <name val="Calibri (Corps)"/>
    </font>
    <font>
      <strike/>
      <sz val="11"/>
      <name val="Calibri"/>
      <family val="2"/>
    </font>
    <font>
      <b/>
      <sz val="12"/>
      <name val="Calibri"/>
      <family val="2"/>
      <scheme val="minor"/>
    </font>
    <font>
      <sz val="5.0999999999999996"/>
      <color rgb="FF000000"/>
      <name val="Segoe UI"/>
      <family val="2"/>
    </font>
    <font>
      <sz val="11"/>
      <color rgb="FF000000"/>
      <name val="Segoe UI"/>
      <family val="2"/>
    </font>
    <font>
      <sz val="12"/>
      <color rgb="FF000000"/>
      <name val="Times New Roman"/>
      <family val="1"/>
      <charset val="1"/>
    </font>
    <font>
      <sz val="14"/>
      <color rgb="FF000000"/>
      <name val="Calibri"/>
      <family val="2"/>
    </font>
    <font>
      <sz val="14"/>
      <color rgb="FF000000"/>
      <name val="Segoe UI"/>
      <family val="2"/>
    </font>
    <font>
      <sz val="11"/>
      <name val="Calibri"/>
      <family val="2"/>
      <charset val="1"/>
      <scheme val="minor"/>
    </font>
    <font>
      <sz val="2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Calibri"/>
      <family val="1"/>
      <charset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rgb="FFFFFFCC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745">
    <xf numFmtId="0" fontId="0" fillId="0" borderId="0" xfId="0"/>
    <xf numFmtId="0" fontId="0" fillId="0" borderId="1" xfId="0" applyBorder="1"/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/>
    <xf numFmtId="0" fontId="0" fillId="0" borderId="1" xfId="0" applyFont="1" applyBorder="1"/>
    <xf numFmtId="0" fontId="10" fillId="0" borderId="0" xfId="0" applyFont="1" applyAlignment="1"/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/>
    <xf numFmtId="0" fontId="12" fillId="0" borderId="1" xfId="0" applyFont="1" applyBorder="1"/>
    <xf numFmtId="0" fontId="12" fillId="0" borderId="0" xfId="0" applyFont="1"/>
    <xf numFmtId="0" fontId="0" fillId="0" borderId="11" xfId="0" applyFont="1" applyBorder="1"/>
    <xf numFmtId="0" fontId="0" fillId="0" borderId="1" xfId="0" applyFont="1" applyBorder="1" applyAlignment="1">
      <alignment horizontal="center"/>
    </xf>
    <xf numFmtId="0" fontId="0" fillId="0" borderId="12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15" fillId="0" borderId="9" xfId="0" applyFont="1" applyBorder="1" applyAlignment="1">
      <alignment vertical="center" wrapText="1"/>
    </xf>
    <xf numFmtId="0" fontId="8" fillId="0" borderId="0" xfId="0" applyFont="1" applyAlignment="1"/>
    <xf numFmtId="0" fontId="16" fillId="0" borderId="0" xfId="0" applyFont="1"/>
    <xf numFmtId="0" fontId="18" fillId="0" borderId="0" xfId="0" applyFont="1" applyAlignment="1"/>
    <xf numFmtId="0" fontId="0" fillId="0" borderId="0" xfId="0"/>
    <xf numFmtId="0" fontId="0" fillId="0" borderId="0" xfId="0"/>
    <xf numFmtId="0" fontId="23" fillId="0" borderId="9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22" fillId="0" borderId="9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/>
    </xf>
    <xf numFmtId="0" fontId="9" fillId="0" borderId="0" xfId="0" applyFont="1" applyAlignment="1"/>
    <xf numFmtId="0" fontId="24" fillId="0" borderId="0" xfId="0" applyFont="1" applyAlignment="1"/>
    <xf numFmtId="0" fontId="25" fillId="0" borderId="0" xfId="0" applyFont="1" applyAlignment="1"/>
    <xf numFmtId="0" fontId="15" fillId="0" borderId="0" xfId="0" applyFont="1"/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7" fillId="0" borderId="0" xfId="0" applyFont="1"/>
    <xf numFmtId="0" fontId="12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0" fillId="3" borderId="0" xfId="0" applyFill="1"/>
    <xf numFmtId="0" fontId="15" fillId="0" borderId="1" xfId="0" applyFont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/>
    </xf>
    <xf numFmtId="0" fontId="0" fillId="0" borderId="6" xfId="0" applyFont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20" xfId="0" applyBorder="1"/>
    <xf numFmtId="0" fontId="0" fillId="0" borderId="20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0" xfId="0" applyBorder="1"/>
    <xf numFmtId="0" fontId="0" fillId="7" borderId="14" xfId="0" applyFont="1" applyFill="1" applyBorder="1" applyAlignment="1">
      <alignment vertical="center" wrapText="1"/>
    </xf>
    <xf numFmtId="0" fontId="0" fillId="7" borderId="3" xfId="0" applyFont="1" applyFill="1" applyBorder="1"/>
    <xf numFmtId="0" fontId="0" fillId="7" borderId="3" xfId="0" applyFont="1" applyFill="1" applyBorder="1" applyAlignment="1">
      <alignment horizontal="center" vertical="center"/>
    </xf>
    <xf numFmtId="0" fontId="0" fillId="7" borderId="4" xfId="0" applyFont="1" applyFill="1" applyBorder="1"/>
    <xf numFmtId="0" fontId="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vertical="center" wrapText="1"/>
    </xf>
    <xf numFmtId="0" fontId="0" fillId="7" borderId="1" xfId="0" applyFont="1" applyFill="1" applyBorder="1"/>
    <xf numFmtId="0" fontId="0" fillId="7" borderId="12" xfId="0" applyFont="1" applyFill="1" applyBorder="1"/>
    <xf numFmtId="0" fontId="0" fillId="7" borderId="16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/>
    </xf>
    <xf numFmtId="0" fontId="0" fillId="7" borderId="17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 vertical="center"/>
    </xf>
    <xf numFmtId="0" fontId="0" fillId="6" borderId="3" xfId="0" applyFill="1" applyBorder="1" applyAlignment="1">
      <alignment horizontal="left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left"/>
    </xf>
    <xf numFmtId="0" fontId="0" fillId="7" borderId="2" xfId="0" applyFill="1" applyBorder="1"/>
    <xf numFmtId="0" fontId="0" fillId="7" borderId="3" xfId="0" applyFill="1" applyBorder="1" applyAlignment="1">
      <alignment horizontal="center" vertical="center"/>
    </xf>
    <xf numFmtId="0" fontId="0" fillId="7" borderId="3" xfId="0" applyFill="1" applyBorder="1" applyAlignment="1">
      <alignment wrapText="1"/>
    </xf>
    <xf numFmtId="0" fontId="0" fillId="7" borderId="3" xfId="0" applyFill="1" applyBorder="1"/>
    <xf numFmtId="0" fontId="0" fillId="7" borderId="4" xfId="0" applyFill="1" applyBorder="1"/>
    <xf numFmtId="0" fontId="0" fillId="7" borderId="11" xfId="0" applyFill="1" applyBorder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2" xfId="0" applyFill="1" applyBorder="1"/>
    <xf numFmtId="0" fontId="0" fillId="7" borderId="2" xfId="0" applyFill="1" applyBorder="1" applyAlignment="1">
      <alignment wrapText="1"/>
    </xf>
    <xf numFmtId="0" fontId="0" fillId="7" borderId="11" xfId="0" applyFill="1" applyBorder="1" applyAlignment="1">
      <alignment wrapText="1"/>
    </xf>
    <xf numFmtId="0" fontId="22" fillId="7" borderId="9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 vertical="center"/>
    </xf>
    <xf numFmtId="0" fontId="0" fillId="5" borderId="3" xfId="0" applyFill="1" applyBorder="1" applyAlignment="1">
      <alignment horizontal="left"/>
    </xf>
    <xf numFmtId="0" fontId="12" fillId="5" borderId="2" xfId="0" applyFont="1" applyFill="1" applyBorder="1"/>
    <xf numFmtId="0" fontId="12" fillId="5" borderId="3" xfId="0" applyFont="1" applyFill="1" applyBorder="1"/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/>
    <xf numFmtId="0" fontId="5" fillId="7" borderId="11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0" fillId="7" borderId="14" xfId="0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4" borderId="22" xfId="0" applyFill="1" applyBorder="1"/>
    <xf numFmtId="0" fontId="0" fillId="4" borderId="23" xfId="0" applyFill="1" applyBorder="1"/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/>
    <xf numFmtId="0" fontId="13" fillId="2" borderId="1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2" fillId="0" borderId="6" xfId="0" applyFont="1" applyBorder="1"/>
    <xf numFmtId="0" fontId="12" fillId="0" borderId="6" xfId="0" applyFont="1" applyBorder="1" applyAlignment="1">
      <alignment horizontal="center" vertical="center"/>
    </xf>
    <xf numFmtId="0" fontId="12" fillId="4" borderId="23" xfId="0" applyFont="1" applyFill="1" applyBorder="1"/>
    <xf numFmtId="0" fontId="12" fillId="4" borderId="23" xfId="0" applyFont="1" applyFill="1" applyBorder="1" applyAlignment="1">
      <alignment horizontal="center" vertical="center"/>
    </xf>
    <xf numFmtId="0" fontId="12" fillId="4" borderId="24" xfId="0" applyFont="1" applyFill="1" applyBorder="1"/>
    <xf numFmtId="0" fontId="15" fillId="0" borderId="0" xfId="0" applyFont="1" applyBorder="1" applyAlignment="1">
      <alignment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0" fillId="4" borderId="23" xfId="0" applyFont="1" applyFill="1" applyBorder="1" applyAlignment="1">
      <alignment horizontal="center" vertical="center"/>
    </xf>
    <xf numFmtId="0" fontId="0" fillId="4" borderId="23" xfId="0" applyFont="1" applyFill="1" applyBorder="1" applyAlignment="1">
      <alignment horizontal="left" vertical="center"/>
    </xf>
    <xf numFmtId="0" fontId="0" fillId="4" borderId="23" xfId="0" applyFont="1" applyFill="1" applyBorder="1" applyAlignment="1">
      <alignment horizontal="left"/>
    </xf>
    <xf numFmtId="0" fontId="0" fillId="4" borderId="24" xfId="0" applyFont="1" applyFill="1" applyBorder="1" applyAlignment="1">
      <alignment horizontal="left"/>
    </xf>
    <xf numFmtId="0" fontId="0" fillId="4" borderId="22" xfId="0" applyFont="1" applyFill="1" applyBorder="1" applyAlignment="1">
      <alignment horizontal="left" vertical="center"/>
    </xf>
    <xf numFmtId="0" fontId="0" fillId="4" borderId="5" xfId="0" applyFont="1" applyFill="1" applyBorder="1" applyAlignment="1">
      <alignment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" xfId="0" applyFont="1" applyFill="1" applyBorder="1"/>
    <xf numFmtId="0" fontId="0" fillId="4" borderId="7" xfId="0" applyFont="1" applyFill="1" applyBorder="1"/>
    <xf numFmtId="0" fontId="12" fillId="3" borderId="11" xfId="0" applyFont="1" applyFill="1" applyBorder="1"/>
    <xf numFmtId="0" fontId="12" fillId="3" borderId="1" xfId="0" applyFont="1" applyFill="1" applyBorder="1"/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15" fillId="0" borderId="14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5" fillId="7" borderId="11" xfId="0" applyFont="1" applyFill="1" applyBorder="1" applyAlignment="1">
      <alignment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wrapText="1"/>
    </xf>
    <xf numFmtId="0" fontId="0" fillId="7" borderId="1" xfId="0" applyFont="1" applyFill="1" applyBorder="1" applyAlignment="1">
      <alignment horizontal="center" wrapText="1"/>
    </xf>
    <xf numFmtId="0" fontId="0" fillId="7" borderId="12" xfId="0" applyFont="1" applyFill="1" applyBorder="1" applyAlignment="1">
      <alignment wrapText="1"/>
    </xf>
    <xf numFmtId="0" fontId="5" fillId="0" borderId="11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2" xfId="0" applyFont="1" applyFill="1" applyBorder="1"/>
    <xf numFmtId="0" fontId="5" fillId="7" borderId="1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5" fillId="7" borderId="11" xfId="0" applyFont="1" applyFill="1" applyBorder="1"/>
    <xf numFmtId="0" fontId="5" fillId="7" borderId="11" xfId="0" applyFont="1" applyFill="1" applyBorder="1" applyAlignment="1">
      <alignment vertical="center"/>
    </xf>
    <xf numFmtId="0" fontId="0" fillId="0" borderId="1" xfId="0" applyFont="1" applyBorder="1" applyAlignment="1">
      <alignment vertical="top" wrapText="1"/>
    </xf>
    <xf numFmtId="0" fontId="40" fillId="2" borderId="1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0" fontId="16" fillId="5" borderId="31" xfId="0" applyFont="1" applyFill="1" applyBorder="1" applyAlignment="1">
      <alignment horizontal="left"/>
    </xf>
    <xf numFmtId="0" fontId="16" fillId="5" borderId="32" xfId="0" applyFont="1" applyFill="1" applyBorder="1" applyAlignment="1">
      <alignment horizontal="left" vertical="center"/>
    </xf>
    <xf numFmtId="0" fontId="16" fillId="5" borderId="32" xfId="0" applyFont="1" applyFill="1" applyBorder="1" applyAlignment="1">
      <alignment horizontal="left"/>
    </xf>
    <xf numFmtId="0" fontId="16" fillId="5" borderId="32" xfId="0" applyFont="1" applyFill="1" applyBorder="1" applyAlignment="1">
      <alignment horizontal="center"/>
    </xf>
    <xf numFmtId="0" fontId="16" fillId="5" borderId="33" xfId="0" applyFont="1" applyFill="1" applyBorder="1" applyAlignment="1">
      <alignment horizontal="left"/>
    </xf>
    <xf numFmtId="0" fontId="15" fillId="0" borderId="34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0" fillId="0" borderId="39" xfId="0" applyBorder="1"/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wrapText="1"/>
    </xf>
    <xf numFmtId="0" fontId="0" fillId="0" borderId="20" xfId="0" applyFont="1" applyFill="1" applyBorder="1"/>
    <xf numFmtId="0" fontId="0" fillId="5" borderId="31" xfId="0" applyFill="1" applyBorder="1" applyAlignment="1">
      <alignment horizontal="left"/>
    </xf>
    <xf numFmtId="0" fontId="0" fillId="5" borderId="32" xfId="0" applyFill="1" applyBorder="1" applyAlignment="1">
      <alignment horizontal="left" vertical="center"/>
    </xf>
    <xf numFmtId="0" fontId="0" fillId="5" borderId="32" xfId="0" applyFill="1" applyBorder="1" applyAlignment="1">
      <alignment horizontal="left"/>
    </xf>
    <xf numFmtId="0" fontId="0" fillId="5" borderId="33" xfId="0" applyFill="1" applyBorder="1" applyAlignment="1">
      <alignment horizontal="left"/>
    </xf>
    <xf numFmtId="0" fontId="0" fillId="7" borderId="36" xfId="0" applyFill="1" applyBorder="1" applyAlignment="1">
      <alignment wrapText="1"/>
    </xf>
    <xf numFmtId="0" fontId="0" fillId="7" borderId="37" xfId="0" applyFill="1" applyBorder="1"/>
    <xf numFmtId="0" fontId="0" fillId="0" borderId="43" xfId="0" applyBorder="1"/>
    <xf numFmtId="0" fontId="0" fillId="0" borderId="45" xfId="0" applyBorder="1"/>
    <xf numFmtId="0" fontId="0" fillId="7" borderId="38" xfId="0" applyFill="1" applyBorder="1" applyAlignment="1">
      <alignment wrapText="1"/>
    </xf>
    <xf numFmtId="0" fontId="0" fillId="7" borderId="39" xfId="0" applyFill="1" applyBorder="1"/>
    <xf numFmtId="0" fontId="0" fillId="0" borderId="38" xfId="0" applyBorder="1"/>
    <xf numFmtId="0" fontId="0" fillId="7" borderId="38" xfId="0" applyFill="1" applyBorder="1"/>
    <xf numFmtId="0" fontId="0" fillId="0" borderId="39" xfId="0" applyBorder="1" applyAlignment="1">
      <alignment wrapText="1"/>
    </xf>
    <xf numFmtId="0" fontId="0" fillId="0" borderId="44" xfId="0" applyBorder="1"/>
    <xf numFmtId="0" fontId="0" fillId="0" borderId="46" xfId="0" applyBorder="1"/>
    <xf numFmtId="0" fontId="0" fillId="4" borderId="47" xfId="0" applyFill="1" applyBorder="1"/>
    <xf numFmtId="0" fontId="0" fillId="4" borderId="48" xfId="0" applyFill="1" applyBorder="1" applyAlignment="1">
      <alignment horizontal="center" vertical="center"/>
    </xf>
    <xf numFmtId="0" fontId="0" fillId="4" borderId="48" xfId="0" applyFill="1" applyBorder="1"/>
    <xf numFmtId="0" fontId="0" fillId="4" borderId="48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4" borderId="49" xfId="0" applyFill="1" applyBorder="1"/>
    <xf numFmtId="0" fontId="15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7" borderId="50" xfId="0" applyFill="1" applyBorder="1"/>
    <xf numFmtId="0" fontId="0" fillId="7" borderId="50" xfId="0" applyFill="1" applyBorder="1" applyAlignment="1">
      <alignment wrapText="1"/>
    </xf>
    <xf numFmtId="0" fontId="0" fillId="7" borderId="50" xfId="0" applyFill="1" applyBorder="1" applyAlignment="1">
      <alignment horizontal="center" vertical="center"/>
    </xf>
    <xf numFmtId="0" fontId="0" fillId="7" borderId="50" xfId="0" applyFont="1" applyFill="1" applyBorder="1" applyAlignment="1">
      <alignment horizontal="center" vertical="center"/>
    </xf>
    <xf numFmtId="0" fontId="0" fillId="7" borderId="50" xfId="0" applyFont="1" applyFill="1" applyBorder="1"/>
    <xf numFmtId="0" fontId="0" fillId="0" borderId="50" xfId="0" applyBorder="1"/>
    <xf numFmtId="0" fontId="0" fillId="0" borderId="50" xfId="0" applyBorder="1" applyAlignment="1">
      <alignment wrapText="1"/>
    </xf>
    <xf numFmtId="0" fontId="0" fillId="0" borderId="50" xfId="0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/>
    </xf>
    <xf numFmtId="0" fontId="0" fillId="0" borderId="50" xfId="0" applyFont="1" applyBorder="1"/>
    <xf numFmtId="0" fontId="15" fillId="0" borderId="50" xfId="0" applyFont="1" applyBorder="1" applyAlignment="1">
      <alignment wrapText="1"/>
    </xf>
    <xf numFmtId="0" fontId="0" fillId="0" borderId="50" xfId="0" applyBorder="1" applyAlignment="1">
      <alignment horizontal="left" wrapText="1"/>
    </xf>
    <xf numFmtId="0" fontId="0" fillId="0" borderId="50" xfId="0" applyFill="1" applyBorder="1" applyAlignment="1">
      <alignment horizontal="left" vertical="center" wrapText="1"/>
    </xf>
    <xf numFmtId="0" fontId="0" fillId="0" borderId="50" xfId="0" applyFill="1" applyBorder="1" applyAlignment="1">
      <alignment horizontal="center" vertical="center"/>
    </xf>
    <xf numFmtId="0" fontId="0" fillId="0" borderId="50" xfId="0" applyFont="1" applyFill="1" applyBorder="1"/>
    <xf numFmtId="0" fontId="0" fillId="0" borderId="50" xfId="0" applyFill="1" applyBorder="1"/>
    <xf numFmtId="0" fontId="0" fillId="0" borderId="50" xfId="0" applyFill="1" applyBorder="1" applyAlignment="1">
      <alignment horizontal="left" wrapText="1"/>
    </xf>
    <xf numFmtId="0" fontId="0" fillId="0" borderId="50" xfId="0" applyFont="1" applyBorder="1" applyAlignment="1">
      <alignment wrapText="1"/>
    </xf>
    <xf numFmtId="0" fontId="0" fillId="0" borderId="50" xfId="0" applyFont="1" applyFill="1" applyBorder="1" applyAlignment="1">
      <alignment wrapText="1"/>
    </xf>
    <xf numFmtId="0" fontId="38" fillId="0" borderId="50" xfId="0" applyFont="1" applyBorder="1" applyAlignment="1">
      <alignment wrapText="1"/>
    </xf>
    <xf numFmtId="0" fontId="15" fillId="0" borderId="50" xfId="0" applyFont="1" applyBorder="1" applyAlignment="1">
      <alignment horizontal="center" vertical="center"/>
    </xf>
    <xf numFmtId="0" fontId="32" fillId="0" borderId="50" xfId="0" applyFont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52" xfId="0" applyFont="1" applyBorder="1" applyAlignment="1">
      <alignment vertical="center" wrapText="1"/>
    </xf>
    <xf numFmtId="0" fontId="0" fillId="7" borderId="51" xfId="0" applyFill="1" applyBorder="1"/>
    <xf numFmtId="0" fontId="0" fillId="7" borderId="52" xfId="0" applyFill="1" applyBorder="1"/>
    <xf numFmtId="0" fontId="0" fillId="0" borderId="52" xfId="0" applyBorder="1"/>
    <xf numFmtId="0" fontId="0" fillId="0" borderId="52" xfId="0" applyBorder="1" applyAlignment="1">
      <alignment wrapText="1"/>
    </xf>
    <xf numFmtId="0" fontId="0" fillId="0" borderId="52" xfId="0" applyFill="1" applyBorder="1"/>
    <xf numFmtId="0" fontId="0" fillId="0" borderId="51" xfId="0" applyBorder="1"/>
    <xf numFmtId="0" fontId="15" fillId="0" borderId="53" xfId="0" applyFont="1" applyBorder="1" applyAlignment="1">
      <alignment vertical="center" wrapText="1"/>
    </xf>
    <xf numFmtId="0" fontId="15" fillId="0" borderId="54" xfId="0" applyFont="1" applyBorder="1" applyAlignment="1">
      <alignment vertical="center" wrapText="1"/>
    </xf>
    <xf numFmtId="0" fontId="15" fillId="0" borderId="54" xfId="0" applyFont="1" applyBorder="1" applyAlignment="1">
      <alignment horizontal="center" vertical="center" wrapText="1"/>
    </xf>
    <xf numFmtId="0" fontId="14" fillId="0" borderId="54" xfId="0" applyFont="1" applyFill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5" fillId="0" borderId="55" xfId="0" applyFont="1" applyBorder="1" applyAlignment="1">
      <alignment vertical="center" wrapText="1"/>
    </xf>
    <xf numFmtId="0" fontId="0" fillId="5" borderId="56" xfId="0" applyFill="1" applyBorder="1"/>
    <xf numFmtId="0" fontId="0" fillId="5" borderId="57" xfId="0" applyFill="1" applyBorder="1"/>
    <xf numFmtId="0" fontId="0" fillId="5" borderId="57" xfId="0" applyFill="1" applyBorder="1" applyAlignment="1">
      <alignment horizontal="center" vertical="center"/>
    </xf>
    <xf numFmtId="0" fontId="0" fillId="5" borderId="58" xfId="0" applyFill="1" applyBorder="1"/>
    <xf numFmtId="0" fontId="0" fillId="0" borderId="59" xfId="0" applyBorder="1"/>
    <xf numFmtId="0" fontId="0" fillId="0" borderId="60" xfId="0" applyBorder="1"/>
    <xf numFmtId="0" fontId="0" fillId="0" borderId="60" xfId="0" applyFill="1" applyBorder="1"/>
    <xf numFmtId="0" fontId="0" fillId="0" borderId="60" xfId="0" applyBorder="1" applyAlignment="1">
      <alignment horizontal="center" vertical="center"/>
    </xf>
    <xf numFmtId="0" fontId="33" fillId="0" borderId="60" xfId="0" applyFont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60" xfId="0" applyFont="1" applyBorder="1"/>
    <xf numFmtId="0" fontId="0" fillId="0" borderId="61" xfId="0" applyBorder="1"/>
    <xf numFmtId="0" fontId="0" fillId="4" borderId="56" xfId="0" applyFill="1" applyBorder="1"/>
    <xf numFmtId="0" fontId="0" fillId="4" borderId="57" xfId="0" applyFill="1" applyBorder="1"/>
    <xf numFmtId="0" fontId="0" fillId="4" borderId="57" xfId="0" applyFill="1" applyBorder="1" applyAlignment="1">
      <alignment horizontal="center" vertical="center"/>
    </xf>
    <xf numFmtId="0" fontId="0" fillId="4" borderId="57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0" fontId="0" fillId="4" borderId="57" xfId="0" applyFont="1" applyFill="1" applyBorder="1"/>
    <xf numFmtId="0" fontId="0" fillId="4" borderId="58" xfId="0" applyFill="1" applyBorder="1"/>
    <xf numFmtId="0" fontId="41" fillId="0" borderId="9" xfId="0" applyFont="1" applyBorder="1" applyAlignment="1">
      <alignment horizontal="left" vertical="center" wrapText="1"/>
    </xf>
    <xf numFmtId="0" fontId="42" fillId="0" borderId="9" xfId="0" applyFont="1" applyBorder="1" applyAlignment="1">
      <alignment horizontal="center" vertical="center" wrapText="1"/>
    </xf>
    <xf numFmtId="0" fontId="27" fillId="5" borderId="25" xfId="0" applyFont="1" applyFill="1" applyBorder="1" applyAlignment="1">
      <alignment horizontal="left"/>
    </xf>
    <xf numFmtId="0" fontId="27" fillId="5" borderId="26" xfId="0" applyFont="1" applyFill="1" applyBorder="1" applyAlignment="1">
      <alignment horizontal="left" vertical="center"/>
    </xf>
    <xf numFmtId="0" fontId="27" fillId="5" borderId="26" xfId="0" applyFont="1" applyFill="1" applyBorder="1" applyAlignment="1">
      <alignment horizontal="left"/>
    </xf>
    <xf numFmtId="0" fontId="27" fillId="5" borderId="27" xfId="0" applyFont="1" applyFill="1" applyBorder="1" applyAlignment="1">
      <alignment horizontal="left"/>
    </xf>
    <xf numFmtId="0" fontId="12" fillId="7" borderId="50" xfId="0" applyFont="1" applyFill="1" applyBorder="1" applyAlignment="1">
      <alignment horizontal="center" vertical="center"/>
    </xf>
    <xf numFmtId="0" fontId="43" fillId="7" borderId="50" xfId="0" applyFont="1" applyFill="1" applyBorder="1" applyAlignment="1">
      <alignment horizontal="center" vertical="center"/>
    </xf>
    <xf numFmtId="0" fontId="43" fillId="7" borderId="50" xfId="0" applyFont="1" applyFill="1" applyBorder="1"/>
    <xf numFmtId="0" fontId="12" fillId="0" borderId="50" xfId="0" applyFont="1" applyBorder="1" applyAlignment="1">
      <alignment horizontal="center" vertical="center"/>
    </xf>
    <xf numFmtId="0" fontId="43" fillId="0" borderId="50" xfId="0" applyFont="1" applyBorder="1" applyAlignment="1">
      <alignment horizontal="center" vertical="center"/>
    </xf>
    <xf numFmtId="0" fontId="43" fillId="0" borderId="50" xfId="0" applyFont="1" applyBorder="1"/>
    <xf numFmtId="0" fontId="27" fillId="0" borderId="50" xfId="0" applyFont="1" applyBorder="1" applyAlignment="1">
      <alignment horizontal="center" vertical="center"/>
    </xf>
    <xf numFmtId="0" fontId="12" fillId="7" borderId="51" xfId="0" applyFont="1" applyFill="1" applyBorder="1"/>
    <xf numFmtId="0" fontId="43" fillId="7" borderId="52" xfId="0" applyFont="1" applyFill="1" applyBorder="1"/>
    <xf numFmtId="0" fontId="12" fillId="0" borderId="51" xfId="0" applyFont="1" applyBorder="1"/>
    <xf numFmtId="0" fontId="43" fillId="0" borderId="52" xfId="0" applyFont="1" applyBorder="1"/>
    <xf numFmtId="0" fontId="27" fillId="0" borderId="51" xfId="0" applyFont="1" applyBorder="1"/>
    <xf numFmtId="0" fontId="0" fillId="0" borderId="62" xfId="0" applyBorder="1"/>
    <xf numFmtId="0" fontId="0" fillId="0" borderId="63" xfId="0" applyBorder="1" applyAlignment="1">
      <alignment horizontal="center" vertical="center"/>
    </xf>
    <xf numFmtId="0" fontId="43" fillId="0" borderId="63" xfId="0" applyFont="1" applyBorder="1"/>
    <xf numFmtId="0" fontId="43" fillId="0" borderId="63" xfId="0" applyFont="1" applyBorder="1" applyAlignment="1">
      <alignment horizontal="center" vertical="center"/>
    </xf>
    <xf numFmtId="0" fontId="43" fillId="0" borderId="64" xfId="0" applyFont="1" applyBorder="1"/>
    <xf numFmtId="0" fontId="12" fillId="7" borderId="53" xfId="0" applyFont="1" applyFill="1" applyBorder="1"/>
    <xf numFmtId="0" fontId="12" fillId="7" borderId="54" xfId="0" applyFont="1" applyFill="1" applyBorder="1" applyAlignment="1">
      <alignment horizontal="center" vertical="center"/>
    </xf>
    <xf numFmtId="0" fontId="43" fillId="7" borderId="54" xfId="0" applyFont="1" applyFill="1" applyBorder="1" applyAlignment="1">
      <alignment wrapText="1"/>
    </xf>
    <xf numFmtId="0" fontId="43" fillId="7" borderId="54" xfId="0" applyFont="1" applyFill="1" applyBorder="1" applyAlignment="1">
      <alignment horizontal="center" vertical="center"/>
    </xf>
    <xf numFmtId="0" fontId="43" fillId="7" borderId="54" xfId="0" applyFont="1" applyFill="1" applyBorder="1"/>
    <xf numFmtId="0" fontId="43" fillId="7" borderId="55" xfId="0" applyFont="1" applyFill="1" applyBorder="1"/>
    <xf numFmtId="0" fontId="27" fillId="0" borderId="56" xfId="0" applyFont="1" applyBorder="1" applyAlignment="1">
      <alignment vertical="center" wrapText="1"/>
    </xf>
    <xf numFmtId="0" fontId="27" fillId="0" borderId="57" xfId="0" applyFont="1" applyBorder="1" applyAlignment="1">
      <alignment horizontal="center" vertical="center" wrapText="1"/>
    </xf>
    <xf numFmtId="0" fontId="27" fillId="0" borderId="57" xfId="0" applyFont="1" applyBorder="1" applyAlignment="1">
      <alignment vertical="center" wrapText="1"/>
    </xf>
    <xf numFmtId="0" fontId="27" fillId="0" borderId="58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3" fillId="7" borderId="67" xfId="0" applyFont="1" applyFill="1" applyBorder="1"/>
    <xf numFmtId="0" fontId="43" fillId="7" borderId="65" xfId="0" applyFont="1" applyFill="1" applyBorder="1" applyAlignment="1">
      <alignment horizontal="center" vertical="center"/>
    </xf>
    <xf numFmtId="0" fontId="43" fillId="7" borderId="69" xfId="0" applyFont="1" applyFill="1" applyBorder="1"/>
    <xf numFmtId="0" fontId="43" fillId="0" borderId="60" xfId="0" applyFont="1" applyBorder="1" applyAlignment="1">
      <alignment horizontal="center" vertical="center"/>
    </xf>
    <xf numFmtId="0" fontId="0" fillId="0" borderId="11" xfId="0" applyFill="1" applyBorder="1"/>
    <xf numFmtId="0" fontId="0" fillId="0" borderId="1" xfId="0" applyFill="1" applyBorder="1" applyAlignment="1">
      <alignment horizontal="center" vertical="center"/>
    </xf>
    <xf numFmtId="0" fontId="47" fillId="0" borderId="0" xfId="0" applyFont="1"/>
    <xf numFmtId="0" fontId="12" fillId="0" borderId="60" xfId="0" applyFont="1" applyBorder="1" applyAlignment="1">
      <alignment horizontal="center" vertical="center"/>
    </xf>
    <xf numFmtId="0" fontId="0" fillId="0" borderId="0" xfId="0" applyFill="1"/>
    <xf numFmtId="0" fontId="0" fillId="4" borderId="71" xfId="0" applyFill="1" applyBorder="1"/>
    <xf numFmtId="0" fontId="0" fillId="4" borderId="72" xfId="0" applyFill="1" applyBorder="1" applyAlignment="1">
      <alignment horizontal="center" vertical="center"/>
    </xf>
    <xf numFmtId="0" fontId="0" fillId="4" borderId="72" xfId="0" applyFill="1" applyBorder="1"/>
    <xf numFmtId="0" fontId="0" fillId="0" borderId="41" xfId="0" applyBorder="1" applyAlignment="1">
      <alignment horizontal="center" vertical="center"/>
    </xf>
    <xf numFmtId="0" fontId="0" fillId="4" borderId="73" xfId="0" applyFill="1" applyBorder="1"/>
    <xf numFmtId="0" fontId="48" fillId="0" borderId="0" xfId="0" applyFont="1"/>
    <xf numFmtId="0" fontId="5" fillId="3" borderId="11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6" fillId="0" borderId="0" xfId="0" applyFont="1"/>
    <xf numFmtId="0" fontId="44" fillId="7" borderId="0" xfId="0" applyFont="1" applyFill="1"/>
    <xf numFmtId="0" fontId="44" fillId="0" borderId="0" xfId="0" applyFont="1" applyFill="1"/>
    <xf numFmtId="0" fontId="0" fillId="0" borderId="14" xfId="0" applyFont="1" applyFill="1" applyBorder="1" applyAlignment="1">
      <alignment horizontal="center" vertical="center"/>
    </xf>
    <xf numFmtId="0" fontId="12" fillId="4" borderId="75" xfId="0" applyFont="1" applyFill="1" applyBorder="1" applyAlignment="1">
      <alignment horizontal="center" vertical="center"/>
    </xf>
    <xf numFmtId="0" fontId="12" fillId="4" borderId="76" xfId="0" applyFont="1" applyFill="1" applyBorder="1"/>
    <xf numFmtId="0" fontId="12" fillId="0" borderId="9" xfId="0" applyFont="1" applyBorder="1" applyAlignment="1">
      <alignment horizontal="center" vertical="center"/>
    </xf>
    <xf numFmtId="0" fontId="39" fillId="4" borderId="65" xfId="0" applyFont="1" applyFill="1" applyBorder="1" applyAlignment="1">
      <alignment horizontal="center" vertical="center"/>
    </xf>
    <xf numFmtId="0" fontId="12" fillId="8" borderId="0" xfId="0" applyFont="1" applyFill="1" applyBorder="1"/>
    <xf numFmtId="0" fontId="12" fillId="8" borderId="0" xfId="0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0" xfId="0" applyFill="1" applyBorder="1"/>
    <xf numFmtId="0" fontId="0" fillId="0" borderId="8" xfId="0" applyFont="1" applyBorder="1"/>
    <xf numFmtId="0" fontId="0" fillId="7" borderId="74" xfId="0" applyFont="1" applyFill="1" applyBorder="1" applyAlignment="1">
      <alignment horizontal="center" vertical="center"/>
    </xf>
    <xf numFmtId="0" fontId="0" fillId="7" borderId="17" xfId="0" applyFont="1" applyFill="1" applyBorder="1"/>
    <xf numFmtId="0" fontId="0" fillId="0" borderId="14" xfId="0" applyFont="1" applyBorder="1" applyAlignment="1">
      <alignment horizontal="center" vertical="center"/>
    </xf>
    <xf numFmtId="0" fontId="0" fillId="7" borderId="65" xfId="0" applyFont="1" applyFill="1" applyBorder="1" applyAlignment="1">
      <alignment horizontal="center" vertical="center"/>
    </xf>
    <xf numFmtId="0" fontId="0" fillId="7" borderId="80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4" borderId="81" xfId="0" applyFont="1" applyFill="1" applyBorder="1"/>
    <xf numFmtId="0" fontId="0" fillId="4" borderId="65" xfId="0" applyFont="1" applyFill="1" applyBorder="1" applyAlignment="1">
      <alignment horizontal="center" vertical="center"/>
    </xf>
    <xf numFmtId="0" fontId="0" fillId="7" borderId="21" xfId="0" applyFont="1" applyFill="1" applyBorder="1" applyAlignment="1">
      <alignment horizontal="center" vertical="center"/>
    </xf>
    <xf numFmtId="0" fontId="0" fillId="7" borderId="21" xfId="0" applyFont="1" applyFill="1" applyBorder="1" applyAlignment="1">
      <alignment horizontal="center" vertical="center" wrapText="1"/>
    </xf>
    <xf numFmtId="0" fontId="0" fillId="7" borderId="17" xfId="0" applyFont="1" applyFill="1" applyBorder="1" applyAlignment="1">
      <alignment wrapText="1"/>
    </xf>
    <xf numFmtId="0" fontId="0" fillId="7" borderId="65" xfId="0" applyFont="1" applyFill="1" applyBorder="1" applyAlignment="1">
      <alignment horizontal="center" vertical="center" wrapText="1"/>
    </xf>
    <xf numFmtId="0" fontId="0" fillId="7" borderId="82" xfId="0" applyFont="1" applyFill="1" applyBorder="1" applyAlignment="1">
      <alignment horizontal="center" vertical="center"/>
    </xf>
    <xf numFmtId="0" fontId="0" fillId="7" borderId="16" xfId="0" applyFont="1" applyFill="1" applyBorder="1"/>
    <xf numFmtId="0" fontId="0" fillId="3" borderId="50" xfId="0" applyFill="1" applyBorder="1" applyAlignment="1">
      <alignment horizontal="center" vertical="center"/>
    </xf>
    <xf numFmtId="0" fontId="0" fillId="3" borderId="50" xfId="0" applyFill="1" applyBorder="1"/>
    <xf numFmtId="0" fontId="15" fillId="0" borderId="50" xfId="0" applyFont="1" applyBorder="1"/>
    <xf numFmtId="0" fontId="15" fillId="3" borderId="50" xfId="0" applyNumberFormat="1" applyFont="1" applyFill="1" applyBorder="1" applyAlignment="1">
      <alignment horizontal="center" vertical="center"/>
    </xf>
    <xf numFmtId="0" fontId="0" fillId="7" borderId="83" xfId="0" applyFill="1" applyBorder="1" applyAlignment="1">
      <alignment vertical="center"/>
    </xf>
    <xf numFmtId="0" fontId="0" fillId="7" borderId="84" xfId="0" applyFill="1" applyBorder="1" applyAlignment="1">
      <alignment horizontal="center" vertical="center"/>
    </xf>
    <xf numFmtId="0" fontId="0" fillId="7" borderId="84" xfId="0" applyFill="1" applyBorder="1" applyAlignment="1">
      <alignment wrapText="1"/>
    </xf>
    <xf numFmtId="0" fontId="0" fillId="7" borderId="84" xfId="0" applyFill="1" applyBorder="1"/>
    <xf numFmtId="0" fontId="0" fillId="7" borderId="85" xfId="0" applyFill="1" applyBorder="1"/>
    <xf numFmtId="0" fontId="0" fillId="0" borderId="51" xfId="0" applyBorder="1" applyAlignment="1">
      <alignment vertical="center"/>
    </xf>
    <xf numFmtId="0" fontId="0" fillId="7" borderId="51" xfId="0" applyFill="1" applyBorder="1" applyAlignment="1">
      <alignment vertical="center"/>
    </xf>
    <xf numFmtId="0" fontId="0" fillId="3" borderId="52" xfId="0" applyFill="1" applyBorder="1"/>
    <xf numFmtId="0" fontId="15" fillId="0" borderId="52" xfId="0" applyFont="1" applyBorder="1"/>
    <xf numFmtId="0" fontId="0" fillId="0" borderId="86" xfId="0" applyBorder="1"/>
    <xf numFmtId="0" fontId="0" fillId="0" borderId="87" xfId="0" applyBorder="1" applyAlignment="1">
      <alignment horizontal="center" vertical="center"/>
    </xf>
    <xf numFmtId="0" fontId="0" fillId="0" borderId="87" xfId="0" applyBorder="1"/>
    <xf numFmtId="0" fontId="0" fillId="0" borderId="88" xfId="0" applyBorder="1"/>
    <xf numFmtId="0" fontId="16" fillId="0" borderId="77" xfId="0" applyFont="1" applyBorder="1"/>
    <xf numFmtId="0" fontId="16" fillId="0" borderId="78" xfId="0" applyFont="1" applyBorder="1" applyAlignment="1">
      <alignment horizontal="center" vertical="center"/>
    </xf>
    <xf numFmtId="0" fontId="16" fillId="0" borderId="78" xfId="0" applyFont="1" applyBorder="1"/>
    <xf numFmtId="0" fontId="16" fillId="0" borderId="78" xfId="0" applyFont="1" applyBorder="1" applyAlignment="1">
      <alignment horizontal="center"/>
    </xf>
    <xf numFmtId="0" fontId="16" fillId="0" borderId="79" xfId="0" applyFont="1" applyBorder="1"/>
    <xf numFmtId="0" fontId="16" fillId="7" borderId="50" xfId="0" applyFont="1" applyFill="1" applyBorder="1" applyAlignment="1">
      <alignment horizontal="center" vertical="center"/>
    </xf>
    <xf numFmtId="0" fontId="16" fillId="7" borderId="50" xfId="0" applyFont="1" applyFill="1" applyBorder="1"/>
    <xf numFmtId="0" fontId="16" fillId="0" borderId="50" xfId="0" applyFont="1" applyBorder="1"/>
    <xf numFmtId="0" fontId="16" fillId="0" borderId="50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/>
    </xf>
    <xf numFmtId="0" fontId="16" fillId="7" borderId="50" xfId="0" applyFont="1" applyFill="1" applyBorder="1" applyAlignment="1">
      <alignment horizontal="center"/>
    </xf>
    <xf numFmtId="0" fontId="0" fillId="0" borderId="50" xfId="0" applyFont="1" applyBorder="1" applyAlignment="1">
      <alignment horizontal="center"/>
    </xf>
    <xf numFmtId="0" fontId="0" fillId="7" borderId="83" xfId="0" applyFont="1" applyFill="1" applyBorder="1"/>
    <xf numFmtId="0" fontId="16" fillId="7" borderId="84" xfId="0" applyFont="1" applyFill="1" applyBorder="1" applyAlignment="1">
      <alignment horizontal="center" vertical="center"/>
    </xf>
    <xf numFmtId="0" fontId="16" fillId="7" borderId="84" xfId="0" applyFont="1" applyFill="1" applyBorder="1" applyAlignment="1">
      <alignment wrapText="1"/>
    </xf>
    <xf numFmtId="0" fontId="16" fillId="7" borderId="84" xfId="0" applyFont="1" applyFill="1" applyBorder="1"/>
    <xf numFmtId="0" fontId="0" fillId="7" borderId="84" xfId="0" applyFont="1" applyFill="1" applyBorder="1" applyAlignment="1">
      <alignment horizontal="center" vertical="center"/>
    </xf>
    <xf numFmtId="0" fontId="16" fillId="7" borderId="85" xfId="0" applyFont="1" applyFill="1" applyBorder="1"/>
    <xf numFmtId="0" fontId="16" fillId="0" borderId="51" xfId="0" applyFont="1" applyBorder="1"/>
    <xf numFmtId="0" fontId="16" fillId="0" borderId="52" xfId="0" applyFont="1" applyBorder="1"/>
    <xf numFmtId="0" fontId="0" fillId="7" borderId="51" xfId="0" applyFont="1" applyFill="1" applyBorder="1"/>
    <xf numFmtId="0" fontId="16" fillId="7" borderId="52" xfId="0" applyFont="1" applyFill="1" applyBorder="1"/>
    <xf numFmtId="0" fontId="16" fillId="0" borderId="86" xfId="0" applyFont="1" applyBorder="1"/>
    <xf numFmtId="0" fontId="16" fillId="0" borderId="87" xfId="0" applyFont="1" applyBorder="1" applyAlignment="1">
      <alignment horizontal="center" vertical="center"/>
    </xf>
    <xf numFmtId="0" fontId="16" fillId="0" borderId="87" xfId="0" applyFont="1" applyBorder="1"/>
    <xf numFmtId="0" fontId="0" fillId="0" borderId="87" xfId="0" applyFont="1" applyBorder="1" applyAlignment="1">
      <alignment horizontal="center" vertical="center"/>
    </xf>
    <xf numFmtId="0" fontId="16" fillId="0" borderId="88" xfId="0" applyFont="1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5" fillId="0" borderId="41" xfId="0" applyFont="1" applyBorder="1"/>
    <xf numFmtId="0" fontId="14" fillId="7" borderId="11" xfId="0" applyFont="1" applyFill="1" applyBorder="1" applyAlignment="1">
      <alignment vertical="center"/>
    </xf>
    <xf numFmtId="0" fontId="5" fillId="7" borderId="6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15" fillId="0" borderId="9" xfId="0" applyFont="1" applyFill="1" applyBorder="1"/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/>
    <xf numFmtId="0" fontId="14" fillId="0" borderId="9" xfId="0" applyFont="1" applyFill="1" applyBorder="1" applyAlignment="1">
      <alignment horizontal="center" vertical="center"/>
    </xf>
    <xf numFmtId="0" fontId="0" fillId="8" borderId="90" xfId="0" applyFill="1" applyBorder="1"/>
    <xf numFmtId="0" fontId="0" fillId="8" borderId="91" xfId="0" applyFill="1" applyBorder="1"/>
    <xf numFmtId="0" fontId="0" fillId="8" borderId="92" xfId="0" applyFill="1" applyBorder="1"/>
    <xf numFmtId="0" fontId="0" fillId="8" borderId="93" xfId="0" applyFill="1" applyBorder="1"/>
    <xf numFmtId="0" fontId="0" fillId="8" borderId="94" xfId="0" applyFill="1" applyBorder="1"/>
    <xf numFmtId="0" fontId="0" fillId="8" borderId="95" xfId="0" applyFill="1" applyBorder="1"/>
    <xf numFmtId="0" fontId="15" fillId="0" borderId="1" xfId="0" applyFont="1" applyFill="1" applyBorder="1" applyAlignment="1">
      <alignment vertical="top" wrapText="1"/>
    </xf>
    <xf numFmtId="0" fontId="14" fillId="7" borderId="11" xfId="0" applyFont="1" applyFill="1" applyBorder="1" applyAlignment="1">
      <alignment horizontal="left" vertical="center"/>
    </xf>
    <xf numFmtId="0" fontId="15" fillId="0" borderId="50" xfId="0" applyFont="1" applyFill="1" applyBorder="1"/>
    <xf numFmtId="0" fontId="15" fillId="0" borderId="87" xfId="0" applyFont="1" applyFill="1" applyBorder="1"/>
    <xf numFmtId="0" fontId="15" fillId="0" borderId="87" xfId="0" applyFont="1" applyFill="1" applyBorder="1" applyAlignment="1">
      <alignment horizontal="center" vertical="center"/>
    </xf>
    <xf numFmtId="0" fontId="14" fillId="7" borderId="50" xfId="0" applyFont="1" applyFill="1" applyBorder="1" applyAlignment="1">
      <alignment horizontal="center" vertical="center"/>
    </xf>
    <xf numFmtId="0" fontId="15" fillId="7" borderId="84" xfId="0" applyFont="1" applyFill="1" applyBorder="1"/>
    <xf numFmtId="0" fontId="15" fillId="7" borderId="50" xfId="0" applyFont="1" applyFill="1" applyBorder="1"/>
    <xf numFmtId="0" fontId="15" fillId="3" borderId="50" xfId="0" applyFont="1" applyFill="1" applyBorder="1"/>
    <xf numFmtId="0" fontId="14" fillId="7" borderId="50" xfId="0" applyFont="1" applyFill="1" applyBorder="1" applyAlignment="1">
      <alignment horizontal="right"/>
    </xf>
    <xf numFmtId="0" fontId="50" fillId="8" borderId="90" xfId="0" applyFont="1" applyFill="1" applyBorder="1"/>
    <xf numFmtId="0" fontId="0" fillId="8" borderId="91" xfId="0" applyFill="1" applyBorder="1" applyAlignment="1">
      <alignment horizontal="center" vertical="center"/>
    </xf>
    <xf numFmtId="0" fontId="0" fillId="8" borderId="96" xfId="0" applyFill="1" applyBorder="1"/>
    <xf numFmtId="0" fontId="0" fillId="8" borderId="97" xfId="0" applyFill="1" applyBorder="1"/>
    <xf numFmtId="0" fontId="0" fillId="8" borderId="94" xfId="0" applyFill="1" applyBorder="1" applyAlignment="1">
      <alignment horizontal="center" vertical="center"/>
    </xf>
    <xf numFmtId="0" fontId="15" fillId="7" borderId="50" xfId="0" applyFont="1" applyFill="1" applyBorder="1" applyAlignment="1">
      <alignment horizontal="center" vertical="center"/>
    </xf>
    <xf numFmtId="0" fontId="15" fillId="7" borderId="50" xfId="0" applyFont="1" applyFill="1" applyBorder="1" applyAlignment="1">
      <alignment horizontal="center"/>
    </xf>
    <xf numFmtId="0" fontId="14" fillId="7" borderId="84" xfId="0" applyFont="1" applyFill="1" applyBorder="1" applyAlignment="1">
      <alignment horizontal="center"/>
    </xf>
    <xf numFmtId="0" fontId="14" fillId="0" borderId="50" xfId="0" applyFont="1" applyFill="1" applyBorder="1" applyAlignment="1">
      <alignment horizontal="center"/>
    </xf>
    <xf numFmtId="0" fontId="14" fillId="0" borderId="50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/>
    </xf>
    <xf numFmtId="0" fontId="15" fillId="0" borderId="87" xfId="0" applyFont="1" applyFill="1" applyBorder="1" applyAlignment="1">
      <alignment vertical="top" wrapText="1"/>
    </xf>
    <xf numFmtId="0" fontId="15" fillId="0" borderId="60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vertical="center" wrapText="1"/>
    </xf>
    <xf numFmtId="0" fontId="14" fillId="7" borderId="74" xfId="0" applyFont="1" applyFill="1" applyBorder="1" applyAlignment="1">
      <alignment horizontal="center" vertical="center"/>
    </xf>
    <xf numFmtId="0" fontId="14" fillId="7" borderId="65" xfId="0" applyFont="1" applyFill="1" applyBorder="1" applyAlignment="1">
      <alignment horizontal="center" vertical="center"/>
    </xf>
    <xf numFmtId="0" fontId="14" fillId="7" borderId="17" xfId="0" applyFont="1" applyFill="1" applyBorder="1"/>
    <xf numFmtId="0" fontId="14" fillId="7" borderId="1" xfId="0" applyFont="1" applyFill="1" applyBorder="1"/>
    <xf numFmtId="0" fontId="14" fillId="7" borderId="10" xfId="0" applyFont="1" applyFill="1" applyBorder="1" applyAlignment="1">
      <alignment vertical="center" wrapText="1"/>
    </xf>
    <xf numFmtId="0" fontId="51" fillId="7" borderId="69" xfId="0" applyFont="1" applyFill="1" applyBorder="1"/>
    <xf numFmtId="0" fontId="51" fillId="7" borderId="50" xfId="0" applyFont="1" applyFill="1" applyBorder="1"/>
    <xf numFmtId="0" fontId="51" fillId="7" borderId="50" xfId="0" applyFont="1" applyFill="1" applyBorder="1" applyAlignment="1">
      <alignment horizontal="center" vertical="center"/>
    </xf>
    <xf numFmtId="0" fontId="51" fillId="7" borderId="52" xfId="0" applyFont="1" applyFill="1" applyBorder="1"/>
    <xf numFmtId="0" fontId="27" fillId="7" borderId="70" xfId="0" applyFont="1" applyFill="1" applyBorder="1" applyAlignment="1">
      <alignment wrapText="1"/>
    </xf>
    <xf numFmtId="0" fontId="15" fillId="7" borderId="68" xfId="0" applyFont="1" applyFill="1" applyBorder="1" applyAlignment="1">
      <alignment horizontal="center" vertical="center"/>
    </xf>
    <xf numFmtId="0" fontId="15" fillId="7" borderId="65" xfId="0" applyFont="1" applyFill="1" applyBorder="1" applyAlignment="1">
      <alignment horizontal="center" vertical="center"/>
    </xf>
    <xf numFmtId="0" fontId="27" fillId="7" borderId="70" xfId="0" applyFont="1" applyFill="1" applyBorder="1"/>
    <xf numFmtId="0" fontId="51" fillId="7" borderId="68" xfId="0" applyFont="1" applyFill="1" applyBorder="1" applyAlignment="1">
      <alignment horizontal="center" vertical="center"/>
    </xf>
    <xf numFmtId="0" fontId="15" fillId="0" borderId="1" xfId="0" applyFont="1" applyFill="1" applyBorder="1"/>
    <xf numFmtId="0" fontId="15" fillId="0" borderId="10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51" fillId="0" borderId="50" xfId="0" applyFont="1" applyBorder="1"/>
    <xf numFmtId="0" fontId="51" fillId="0" borderId="50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51" fillId="0" borderId="52" xfId="0" applyFont="1" applyBorder="1"/>
    <xf numFmtId="0" fontId="51" fillId="0" borderId="50" xfId="0" applyFont="1" applyFill="1" applyBorder="1" applyAlignment="1">
      <alignment wrapText="1"/>
    </xf>
    <xf numFmtId="0" fontId="51" fillId="0" borderId="54" xfId="0" applyFont="1" applyFill="1" applyBorder="1" applyAlignment="1">
      <alignment horizontal="center" vertical="center"/>
    </xf>
    <xf numFmtId="0" fontId="51" fillId="0" borderId="50" xfId="0" applyFont="1" applyFill="1" applyBorder="1"/>
    <xf numFmtId="0" fontId="51" fillId="0" borderId="50" xfId="0" applyFont="1" applyFill="1" applyBorder="1" applyAlignment="1">
      <alignment horizontal="center" vertical="center"/>
    </xf>
    <xf numFmtId="0" fontId="51" fillId="0" borderId="52" xfId="0" applyFont="1" applyFill="1" applyBorder="1"/>
    <xf numFmtId="0" fontId="15" fillId="0" borderId="52" xfId="0" applyFont="1" applyFill="1" applyBorder="1"/>
    <xf numFmtId="0" fontId="32" fillId="0" borderId="52" xfId="0" applyFont="1" applyFill="1" applyBorder="1"/>
    <xf numFmtId="0" fontId="14" fillId="7" borderId="66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2" xfId="0" applyFont="1" applyFill="1" applyBorder="1"/>
    <xf numFmtId="0" fontId="27" fillId="7" borderId="1" xfId="0" applyFont="1" applyFill="1" applyBorder="1"/>
    <xf numFmtId="0" fontId="27" fillId="7" borderId="80" xfId="0" applyFont="1" applyFill="1" applyBorder="1" applyAlignment="1">
      <alignment horizontal="center" vertical="center"/>
    </xf>
    <xf numFmtId="0" fontId="56" fillId="7" borderId="89" xfId="0" applyFont="1" applyFill="1" applyBorder="1" applyAlignment="1">
      <alignment horizontal="center" vertical="center"/>
    </xf>
    <xf numFmtId="0" fontId="27" fillId="7" borderId="30" xfId="0" applyFont="1" applyFill="1" applyBorder="1"/>
    <xf numFmtId="0" fontId="27" fillId="7" borderId="1" xfId="0" applyFont="1" applyFill="1" applyBorder="1" applyAlignment="1">
      <alignment horizontal="center" vertical="center"/>
    </xf>
    <xf numFmtId="0" fontId="27" fillId="7" borderId="12" xfId="0" applyFont="1" applyFill="1" applyBorder="1"/>
    <xf numFmtId="0" fontId="27" fillId="7" borderId="11" xfId="0" applyFont="1" applyFill="1" applyBorder="1"/>
    <xf numFmtId="0" fontId="52" fillId="7" borderId="11" xfId="0" applyFont="1" applyFill="1" applyBorder="1" applyAlignment="1">
      <alignment horizontal="left" vertical="center" wrapText="1"/>
    </xf>
    <xf numFmtId="0" fontId="51" fillId="7" borderId="1" xfId="0" applyFont="1" applyFill="1" applyBorder="1" applyAlignment="1">
      <alignment horizontal="center" vertical="center"/>
    </xf>
    <xf numFmtId="0" fontId="51" fillId="7" borderId="1" xfId="0" applyFont="1" applyFill="1" applyBorder="1" applyAlignment="1">
      <alignment vertical="top" wrapText="1"/>
    </xf>
    <xf numFmtId="0" fontId="51" fillId="7" borderId="21" xfId="0" applyFont="1" applyFill="1" applyBorder="1" applyAlignment="1">
      <alignment horizontal="center" vertical="center"/>
    </xf>
    <xf numFmtId="0" fontId="51" fillId="7" borderId="65" xfId="0" applyFont="1" applyFill="1" applyBorder="1" applyAlignment="1">
      <alignment horizontal="center" vertical="center"/>
    </xf>
    <xf numFmtId="0" fontId="51" fillId="7" borderId="17" xfId="0" applyFont="1" applyFill="1" applyBorder="1"/>
    <xf numFmtId="0" fontId="51" fillId="7" borderId="1" xfId="0" applyFont="1" applyFill="1" applyBorder="1"/>
    <xf numFmtId="0" fontId="51" fillId="7" borderId="1" xfId="0" applyFont="1" applyFill="1" applyBorder="1" applyAlignment="1">
      <alignment horizontal="center"/>
    </xf>
    <xf numFmtId="0" fontId="51" fillId="7" borderId="12" xfId="0" applyFont="1" applyFill="1" applyBorder="1"/>
    <xf numFmtId="0" fontId="27" fillId="7" borderId="74" xfId="0" applyFont="1" applyFill="1" applyBorder="1" applyAlignment="1">
      <alignment horizontal="center" vertical="center"/>
    </xf>
    <xf numFmtId="0" fontId="27" fillId="7" borderId="17" xfId="0" applyFont="1" applyFill="1" applyBorder="1"/>
    <xf numFmtId="0" fontId="27" fillId="7" borderId="65" xfId="0" applyFont="1" applyFill="1" applyBorder="1" applyAlignment="1">
      <alignment horizontal="center" vertical="center"/>
    </xf>
    <xf numFmtId="0" fontId="27" fillId="7" borderId="11" xfId="0" applyFont="1" applyFill="1" applyBorder="1" applyAlignment="1">
      <alignment vertical="center" wrapText="1"/>
    </xf>
    <xf numFmtId="0" fontId="54" fillId="7" borderId="74" xfId="0" applyFont="1" applyFill="1" applyBorder="1" applyAlignment="1">
      <alignment horizontal="center" vertical="center"/>
    </xf>
    <xf numFmtId="0" fontId="54" fillId="7" borderId="65" xfId="0" applyFont="1" applyFill="1" applyBorder="1" applyAlignment="1">
      <alignment horizontal="center" vertical="center"/>
    </xf>
    <xf numFmtId="0" fontId="27" fillId="7" borderId="2" xfId="0" applyFont="1" applyFill="1" applyBorder="1"/>
    <xf numFmtId="0" fontId="27" fillId="7" borderId="3" xfId="0" applyFont="1" applyFill="1" applyBorder="1" applyAlignment="1">
      <alignment horizontal="right"/>
    </xf>
    <xf numFmtId="0" fontId="27" fillId="7" borderId="3" xfId="0" applyFont="1" applyFill="1" applyBorder="1" applyAlignment="1">
      <alignment wrapText="1"/>
    </xf>
    <xf numFmtId="0" fontId="27" fillId="7" borderId="29" xfId="0" applyFont="1" applyFill="1" applyBorder="1" applyAlignment="1">
      <alignment horizontal="center" vertical="center"/>
    </xf>
    <xf numFmtId="0" fontId="27" fillId="7" borderId="16" xfId="0" applyFont="1" applyFill="1" applyBorder="1"/>
    <xf numFmtId="0" fontId="27" fillId="7" borderId="3" xfId="0" applyFont="1" applyFill="1" applyBorder="1"/>
    <xf numFmtId="0" fontId="27" fillId="7" borderId="3" xfId="0" applyFont="1" applyFill="1" applyBorder="1" applyAlignment="1">
      <alignment horizontal="center" vertical="center"/>
    </xf>
    <xf numFmtId="0" fontId="27" fillId="7" borderId="4" xfId="0" applyFont="1" applyFill="1" applyBorder="1"/>
    <xf numFmtId="0" fontId="27" fillId="0" borderId="1" xfId="0" applyFont="1" applyFill="1" applyBorder="1"/>
    <xf numFmtId="0" fontId="27" fillId="0" borderId="1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2" xfId="0" applyFont="1" applyFill="1" applyBorder="1"/>
    <xf numFmtId="0" fontId="15" fillId="0" borderId="17" xfId="0" applyFont="1" applyFill="1" applyBorder="1" applyAlignment="1">
      <alignment horizontal="center" vertical="center"/>
    </xf>
    <xf numFmtId="0" fontId="51" fillId="0" borderId="17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/>
    <xf numFmtId="0" fontId="51" fillId="0" borderId="12" xfId="0" applyFont="1" applyFill="1" applyBorder="1"/>
    <xf numFmtId="0" fontId="27" fillId="0" borderId="9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vertical="top" wrapText="1"/>
    </xf>
    <xf numFmtId="0" fontId="15" fillId="9" borderId="17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5" fillId="9" borderId="1" xfId="0" applyFont="1" applyFill="1" applyBorder="1"/>
    <xf numFmtId="0" fontId="15" fillId="9" borderId="1" xfId="0" applyFont="1" applyFill="1" applyBorder="1" applyAlignment="1">
      <alignment horizontal="center"/>
    </xf>
    <xf numFmtId="0" fontId="15" fillId="9" borderId="12" xfId="0" applyFont="1" applyFill="1" applyBorder="1"/>
    <xf numFmtId="0" fontId="15" fillId="9" borderId="1" xfId="0" applyFont="1" applyFill="1" applyBorder="1" applyAlignment="1">
      <alignment horizontal="center" vertical="center"/>
    </xf>
    <xf numFmtId="0" fontId="49" fillId="8" borderId="90" xfId="0" applyFont="1" applyFill="1" applyBorder="1"/>
    <xf numFmtId="0" fontId="12" fillId="8" borderId="91" xfId="0" applyFont="1" applyFill="1" applyBorder="1"/>
    <xf numFmtId="0" fontId="12" fillId="8" borderId="91" xfId="0" applyFont="1" applyFill="1" applyBorder="1" applyAlignment="1">
      <alignment horizontal="center" vertical="center"/>
    </xf>
    <xf numFmtId="0" fontId="12" fillId="8" borderId="92" xfId="0" applyFont="1" applyFill="1" applyBorder="1"/>
    <xf numFmtId="0" fontId="12" fillId="8" borderId="96" xfId="0" applyFont="1" applyFill="1" applyBorder="1"/>
    <xf numFmtId="0" fontId="12" fillId="8" borderId="97" xfId="0" applyFont="1" applyFill="1" applyBorder="1"/>
    <xf numFmtId="0" fontId="12" fillId="8" borderId="93" xfId="0" applyFont="1" applyFill="1" applyBorder="1"/>
    <xf numFmtId="0" fontId="12" fillId="8" borderId="94" xfId="0" applyFont="1" applyFill="1" applyBorder="1"/>
    <xf numFmtId="0" fontId="12" fillId="8" borderId="94" xfId="0" applyFont="1" applyFill="1" applyBorder="1" applyAlignment="1">
      <alignment horizontal="center" vertical="center"/>
    </xf>
    <xf numFmtId="0" fontId="12" fillId="8" borderId="95" xfId="0" applyFont="1" applyFill="1" applyBorder="1"/>
    <xf numFmtId="0" fontId="0" fillId="0" borderId="0" xfId="0" applyFont="1" applyAlignment="1">
      <alignment horizontal="center" vertical="center"/>
    </xf>
    <xf numFmtId="0" fontId="0" fillId="8" borderId="79" xfId="0" applyFill="1" applyBorder="1"/>
    <xf numFmtId="0" fontId="0" fillId="8" borderId="78" xfId="0" applyFont="1" applyFill="1" applyBorder="1" applyAlignment="1">
      <alignment horizontal="center" vertical="center"/>
    </xf>
    <xf numFmtId="0" fontId="0" fillId="8" borderId="78" xfId="0" applyFill="1" applyBorder="1"/>
    <xf numFmtId="0" fontId="0" fillId="8" borderId="78" xfId="0" applyFill="1" applyBorder="1" applyAlignment="1">
      <alignment horizontal="center" vertical="center"/>
    </xf>
    <xf numFmtId="0" fontId="0" fillId="8" borderId="77" xfId="0" applyFill="1" applyBorder="1"/>
    <xf numFmtId="0" fontId="0" fillId="8" borderId="98" xfId="0" applyFill="1" applyBorder="1"/>
    <xf numFmtId="0" fontId="0" fillId="8" borderId="0" xfId="0" applyFont="1" applyFill="1" applyBorder="1" applyAlignment="1">
      <alignment horizontal="center" vertical="center"/>
    </xf>
    <xf numFmtId="0" fontId="0" fillId="8" borderId="99" xfId="0" applyFill="1" applyBorder="1"/>
    <xf numFmtId="0" fontId="0" fillId="8" borderId="100" xfId="0" applyFill="1" applyBorder="1"/>
    <xf numFmtId="0" fontId="0" fillId="8" borderId="101" xfId="0" applyFont="1" applyFill="1" applyBorder="1" applyAlignment="1">
      <alignment horizontal="center" vertical="center"/>
    </xf>
    <xf numFmtId="0" fontId="0" fillId="8" borderId="101" xfId="0" applyFill="1" applyBorder="1"/>
    <xf numFmtId="0" fontId="0" fillId="8" borderId="101" xfId="0" applyFill="1" applyBorder="1" applyAlignment="1">
      <alignment horizontal="center" vertical="center"/>
    </xf>
    <xf numFmtId="0" fontId="5" fillId="8" borderId="102" xfId="0" applyFont="1" applyFill="1" applyBorder="1"/>
    <xf numFmtId="0" fontId="16" fillId="0" borderId="7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5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vertical="center"/>
    </xf>
    <xf numFmtId="0" fontId="5" fillId="10" borderId="14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vertical="center"/>
    </xf>
    <xf numFmtId="0" fontId="5" fillId="10" borderId="4" xfId="0" applyFont="1" applyFill="1" applyBorder="1" applyAlignment="1">
      <alignment vertical="center"/>
    </xf>
    <xf numFmtId="0" fontId="0" fillId="10" borderId="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9" fontId="0" fillId="0" borderId="1" xfId="1" applyNumberFormat="1" applyFont="1" applyBorder="1" applyAlignment="1">
      <alignment horizontal="center" vertical="center"/>
    </xf>
    <xf numFmtId="0" fontId="32" fillId="3" borderId="12" xfId="0" applyFont="1" applyFill="1" applyBorder="1" applyAlignment="1">
      <alignment vertical="center"/>
    </xf>
    <xf numFmtId="0" fontId="5" fillId="10" borderId="3" xfId="0" applyFont="1" applyFill="1" applyBorder="1" applyAlignment="1">
      <alignment vertical="center" wrapText="1"/>
    </xf>
    <xf numFmtId="0" fontId="15" fillId="0" borderId="0" xfId="0" applyFont="1" applyBorder="1"/>
    <xf numFmtId="0" fontId="15" fillId="0" borderId="29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57" fillId="11" borderId="2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28" xfId="0" applyBorder="1"/>
    <xf numFmtId="0" fontId="0" fillId="0" borderId="6" xfId="0" applyBorder="1"/>
    <xf numFmtId="0" fontId="58" fillId="0" borderId="6" xfId="0" applyFont="1" applyBorder="1"/>
    <xf numFmtId="0" fontId="0" fillId="0" borderId="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12" borderId="12" xfId="0" applyFill="1" applyBorder="1"/>
    <xf numFmtId="0" fontId="0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0" fillId="12" borderId="1" xfId="0" applyFill="1" applyBorder="1" applyAlignment="1">
      <alignment horizontal="center" vertical="center"/>
    </xf>
    <xf numFmtId="0" fontId="59" fillId="12" borderId="11" xfId="0" applyFont="1" applyFill="1" applyBorder="1"/>
    <xf numFmtId="0" fontId="59" fillId="0" borderId="1" xfId="0" applyFont="1" applyBorder="1"/>
    <xf numFmtId="0" fontId="59" fillId="0" borderId="0" xfId="0" applyFont="1" applyBorder="1"/>
    <xf numFmtId="0" fontId="60" fillId="0" borderId="0" xfId="0" applyFont="1" applyBorder="1"/>
    <xf numFmtId="0" fontId="60" fillId="0" borderId="7" xfId="0" applyFont="1" applyBorder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12" borderId="12" xfId="0" applyFont="1" applyFill="1" applyBorder="1"/>
    <xf numFmtId="0" fontId="0" fillId="12" borderId="1" xfId="0" applyFill="1" applyBorder="1" applyAlignment="1">
      <alignment horizontal="center"/>
    </xf>
    <xf numFmtId="0" fontId="0" fillId="12" borderId="11" xfId="0" applyFont="1" applyFill="1" applyBorder="1"/>
    <xf numFmtId="0" fontId="0" fillId="12" borderId="15" xfId="0" applyFill="1" applyBorder="1"/>
    <xf numFmtId="0" fontId="0" fillId="12" borderId="14" xfId="0" applyFont="1" applyFill="1" applyBorder="1" applyAlignment="1">
      <alignment horizontal="center" vertical="center"/>
    </xf>
    <xf numFmtId="0" fontId="0" fillId="12" borderId="14" xfId="0" applyFont="1" applyFill="1" applyBorder="1"/>
    <xf numFmtId="0" fontId="0" fillId="12" borderId="14" xfId="0" applyFill="1" applyBorder="1" applyAlignment="1">
      <alignment wrapText="1"/>
    </xf>
    <xf numFmtId="0" fontId="0" fillId="12" borderId="13" xfId="0" applyFont="1" applyFill="1" applyBorder="1"/>
    <xf numFmtId="0" fontId="15" fillId="0" borderId="12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7" fillId="11" borderId="11" xfId="0" applyFont="1" applyFill="1" applyBorder="1" applyAlignment="1">
      <alignment vertical="center" wrapText="1"/>
    </xf>
    <xf numFmtId="0" fontId="15" fillId="0" borderId="21" xfId="0" applyFont="1" applyBorder="1"/>
    <xf numFmtId="0" fontId="15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5" borderId="27" xfId="0" applyFill="1" applyBorder="1" applyAlignment="1">
      <alignment vertical="center"/>
    </xf>
    <xf numFmtId="0" fontId="0" fillId="5" borderId="26" xfId="0" applyFont="1" applyFill="1" applyBorder="1" applyAlignment="1">
      <alignment vertical="center"/>
    </xf>
    <xf numFmtId="0" fontId="0" fillId="5" borderId="25" xfId="0" applyFont="1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5" borderId="3" xfId="0" applyFont="1" applyFill="1" applyBorder="1" applyAlignment="1">
      <alignment vertical="center"/>
    </xf>
    <xf numFmtId="0" fontId="0" fillId="5" borderId="2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63" fillId="0" borderId="0" xfId="0" applyFont="1"/>
    <xf numFmtId="0" fontId="0" fillId="8" borderId="78" xfId="0" applyFill="1" applyBorder="1" applyAlignment="1">
      <alignment horizontal="center"/>
    </xf>
    <xf numFmtId="0" fontId="0" fillId="8" borderId="10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33" fillId="3" borderId="12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vertical="center"/>
    </xf>
    <xf numFmtId="0" fontId="16" fillId="3" borderId="7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05" xfId="0" applyBorder="1"/>
    <xf numFmtId="0" fontId="0" fillId="0" borderId="20" xfId="0" applyBorder="1" applyAlignment="1">
      <alignment horizontal="center"/>
    </xf>
    <xf numFmtId="0" fontId="0" fillId="0" borderId="106" xfId="0" applyBorder="1"/>
    <xf numFmtId="0" fontId="0" fillId="0" borderId="107" xfId="0" applyBorder="1"/>
    <xf numFmtId="0" fontId="0" fillId="0" borderId="108" xfId="0" applyFont="1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0" fillId="0" borderId="108" xfId="0" applyBorder="1"/>
    <xf numFmtId="0" fontId="0" fillId="0" borderId="108" xfId="0" applyBorder="1" applyAlignment="1">
      <alignment horizontal="center"/>
    </xf>
    <xf numFmtId="0" fontId="0" fillId="0" borderId="109" xfId="0" applyBorder="1"/>
    <xf numFmtId="0" fontId="0" fillId="12" borderId="39" xfId="0" applyFill="1" applyBorder="1"/>
    <xf numFmtId="0" fontId="59" fillId="12" borderId="38" xfId="0" applyFont="1" applyFill="1" applyBorder="1"/>
    <xf numFmtId="0" fontId="0" fillId="0" borderId="99" xfId="0" applyBorder="1"/>
    <xf numFmtId="0" fontId="0" fillId="12" borderId="43" xfId="0" applyFill="1" applyBorder="1"/>
    <xf numFmtId="0" fontId="0" fillId="12" borderId="14" xfId="0" applyFill="1" applyBorder="1" applyAlignment="1">
      <alignment horizontal="center" vertical="center"/>
    </xf>
    <xf numFmtId="0" fontId="0" fillId="12" borderId="14" xfId="0" applyFill="1" applyBorder="1"/>
    <xf numFmtId="0" fontId="0" fillId="12" borderId="14" xfId="0" applyFill="1" applyBorder="1" applyAlignment="1">
      <alignment horizontal="center"/>
    </xf>
    <xf numFmtId="0" fontId="0" fillId="12" borderId="45" xfId="0" applyFill="1" applyBorder="1"/>
    <xf numFmtId="0" fontId="0" fillId="0" borderId="50" xfId="0" applyBorder="1" applyAlignment="1">
      <alignment horizontal="center"/>
    </xf>
    <xf numFmtId="0" fontId="14" fillId="3" borderId="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03" xfId="0" applyFont="1" applyFill="1" applyBorder="1" applyAlignment="1">
      <alignment horizontal="left" vertical="center"/>
    </xf>
    <xf numFmtId="0" fontId="14" fillId="3" borderId="5" xfId="0" applyFont="1" applyFill="1" applyBorder="1"/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65" fillId="0" borderId="50" xfId="0" applyFont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12" borderId="15" xfId="0" applyFont="1" applyFill="1" applyBorder="1" applyAlignment="1">
      <alignment horizontal="center" vertical="center"/>
    </xf>
    <xf numFmtId="0" fontId="0" fillId="12" borderId="20" xfId="0" applyFill="1" applyBorder="1" applyAlignment="1">
      <alignment horizontal="center" vertical="center"/>
    </xf>
    <xf numFmtId="0" fontId="0" fillId="12" borderId="33" xfId="0" applyFill="1" applyBorder="1"/>
    <xf numFmtId="0" fontId="0" fillId="12" borderId="32" xfId="0" applyFont="1" applyFill="1" applyBorder="1" applyAlignment="1">
      <alignment horizontal="center" vertical="center"/>
    </xf>
    <xf numFmtId="0" fontId="0" fillId="12" borderId="32" xfId="0" applyFill="1" applyBorder="1" applyAlignment="1">
      <alignment wrapText="1"/>
    </xf>
    <xf numFmtId="0" fontId="0" fillId="12" borderId="32" xfId="0" applyFont="1" applyFill="1" applyBorder="1" applyAlignment="1">
      <alignment horizontal="center"/>
    </xf>
    <xf numFmtId="0" fontId="0" fillId="12" borderId="31" xfId="0" applyFont="1" applyFill="1" applyBorder="1"/>
    <xf numFmtId="0" fontId="0" fillId="0" borderId="15" xfId="0" applyFont="1" applyBorder="1" applyAlignment="1">
      <alignment horizontal="center" vertical="center"/>
    </xf>
    <xf numFmtId="0" fontId="15" fillId="0" borderId="27" xfId="0" applyFont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57" fillId="11" borderId="25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0" fillId="5" borderId="4" xfId="0" applyFill="1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/>
    </xf>
    <xf numFmtId="0" fontId="0" fillId="5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7" xfId="0" applyBorder="1"/>
    <xf numFmtId="0" fontId="15" fillId="3" borderId="12" xfId="0" applyFont="1" applyFill="1" applyBorder="1"/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/>
    <xf numFmtId="0" fontId="15" fillId="3" borderId="1" xfId="0" applyFont="1" applyFill="1" applyBorder="1" applyAlignment="1">
      <alignment horizontal="center"/>
    </xf>
    <xf numFmtId="0" fontId="15" fillId="3" borderId="11" xfId="0" applyFont="1" applyFill="1" applyBorder="1"/>
    <xf numFmtId="0" fontId="23" fillId="3" borderId="0" xfId="0" applyFont="1" applyFill="1"/>
    <xf numFmtId="0" fontId="15" fillId="0" borderId="25" xfId="0" applyFont="1" applyBorder="1" applyAlignment="1">
      <alignment vertical="center" wrapText="1"/>
    </xf>
    <xf numFmtId="0" fontId="15" fillId="3" borderId="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03" xfId="0" applyFont="1" applyFill="1" applyBorder="1" applyAlignment="1">
      <alignment horizontal="left" vertical="center"/>
    </xf>
    <xf numFmtId="0" fontId="15" fillId="3" borderId="5" xfId="0" applyFont="1" applyFill="1" applyBorder="1"/>
    <xf numFmtId="0" fontId="0" fillId="12" borderId="35" xfId="0" applyFill="1" applyBorder="1"/>
    <xf numFmtId="0" fontId="0" fillId="12" borderId="9" xfId="0" applyFont="1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9" xfId="0" applyFill="1" applyBorder="1"/>
    <xf numFmtId="0" fontId="0" fillId="12" borderId="9" xfId="0" applyFill="1" applyBorder="1" applyAlignment="1">
      <alignment horizontal="center"/>
    </xf>
    <xf numFmtId="0" fontId="0" fillId="12" borderId="34" xfId="0" applyFill="1" applyBorder="1"/>
    <xf numFmtId="0" fontId="66" fillId="13" borderId="50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16" fillId="0" borderId="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0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64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8" borderId="90" xfId="0" applyFill="1" applyBorder="1" applyAlignment="1">
      <alignment horizontal="left" vertical="top"/>
    </xf>
    <xf numFmtId="0" fontId="0" fillId="8" borderId="91" xfId="0" applyFill="1" applyBorder="1" applyAlignment="1">
      <alignment horizontal="left" vertical="top"/>
    </xf>
    <xf numFmtId="0" fontId="0" fillId="8" borderId="92" xfId="0" applyFill="1" applyBorder="1" applyAlignment="1">
      <alignment horizontal="left" vertical="top"/>
    </xf>
    <xf numFmtId="0" fontId="0" fillId="8" borderId="93" xfId="0" applyFill="1" applyBorder="1" applyAlignment="1">
      <alignment horizontal="left" vertical="top"/>
    </xf>
    <xf numFmtId="0" fontId="0" fillId="8" borderId="94" xfId="0" applyFill="1" applyBorder="1" applyAlignment="1">
      <alignment horizontal="left" vertical="top"/>
    </xf>
    <xf numFmtId="0" fontId="0" fillId="8" borderId="95" xfId="0" applyFill="1" applyBorder="1" applyAlignment="1">
      <alignment horizontal="left" vertical="top"/>
    </xf>
    <xf numFmtId="0" fontId="34" fillId="0" borderId="51" xfId="0" applyFont="1" applyBorder="1" applyAlignment="1">
      <alignment horizontal="center" vertical="center"/>
    </xf>
    <xf numFmtId="0" fontId="50" fillId="8" borderId="90" xfId="0" applyFont="1" applyFill="1" applyBorder="1" applyAlignment="1">
      <alignment horizontal="left" vertical="top"/>
    </xf>
    <xf numFmtId="0" fontId="50" fillId="8" borderId="91" xfId="0" applyFont="1" applyFill="1" applyBorder="1" applyAlignment="1">
      <alignment horizontal="left" vertical="top"/>
    </xf>
    <xf numFmtId="0" fontId="50" fillId="8" borderId="92" xfId="0" applyFont="1" applyFill="1" applyBorder="1" applyAlignment="1">
      <alignment horizontal="left" vertical="top"/>
    </xf>
    <xf numFmtId="0" fontId="50" fillId="8" borderId="96" xfId="0" applyFont="1" applyFill="1" applyBorder="1" applyAlignment="1">
      <alignment horizontal="left" vertical="top"/>
    </xf>
    <xf numFmtId="0" fontId="50" fillId="8" borderId="0" xfId="0" applyFont="1" applyFill="1" applyBorder="1" applyAlignment="1">
      <alignment horizontal="left" vertical="top"/>
    </xf>
    <xf numFmtId="0" fontId="50" fillId="8" borderId="97" xfId="0" applyFont="1" applyFill="1" applyBorder="1" applyAlignment="1">
      <alignment horizontal="left" vertical="top"/>
    </xf>
    <xf numFmtId="0" fontId="50" fillId="8" borderId="93" xfId="0" applyFont="1" applyFill="1" applyBorder="1" applyAlignment="1">
      <alignment horizontal="left" vertical="top"/>
    </xf>
    <xf numFmtId="0" fontId="50" fillId="8" borderId="94" xfId="0" applyFont="1" applyFill="1" applyBorder="1" applyAlignment="1">
      <alignment horizontal="left" vertical="top"/>
    </xf>
    <xf numFmtId="0" fontId="50" fillId="8" borderId="95" xfId="0" applyFont="1" applyFill="1" applyBorder="1" applyAlignment="1">
      <alignment horizontal="left" vertical="top"/>
    </xf>
    <xf numFmtId="0" fontId="37" fillId="0" borderId="34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38" fillId="0" borderId="51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T49"/>
  <sheetViews>
    <sheetView zoomScale="77" zoomScaleNormal="77" workbookViewId="0">
      <selection activeCell="B2" sqref="B2:C2"/>
    </sheetView>
  </sheetViews>
  <sheetFormatPr baseColWidth="10" defaultRowHeight="15"/>
  <cols>
    <col min="1" max="1" width="11.42578125" style="34"/>
    <col min="2" max="2" width="33.7109375" style="34" bestFit="1" customWidth="1"/>
    <col min="3" max="3" width="11.42578125" style="41"/>
    <col min="4" max="4" width="44.28515625" style="34" bestFit="1" customWidth="1"/>
    <col min="5" max="5" width="11.42578125" style="41"/>
    <col min="6" max="6" width="10.42578125" style="41" bestFit="1" customWidth="1"/>
    <col min="7" max="7" width="11.42578125" style="41"/>
    <col min="8" max="8" width="11.42578125" style="34"/>
    <col min="9" max="9" width="12.42578125" style="535" customWidth="1"/>
    <col min="10" max="10" width="26" style="34" customWidth="1"/>
    <col min="11" max="11" width="3.28515625" style="34" customWidth="1"/>
    <col min="12" max="12" width="37.42578125" style="34" bestFit="1" customWidth="1"/>
    <col min="13" max="13" width="11.42578125" style="41"/>
    <col min="14" max="14" width="44.28515625" style="34" bestFit="1" customWidth="1"/>
    <col min="15" max="15" width="11.42578125" style="11"/>
    <col min="16" max="16" width="11.42578125" style="41"/>
    <col min="17" max="18" width="11.42578125" style="34"/>
    <col min="19" max="19" width="11.42578125" style="41"/>
    <col min="20" max="20" width="35.28515625" style="34" bestFit="1" customWidth="1"/>
    <col min="21" max="16384" width="11.42578125" style="34"/>
  </cols>
  <sheetData>
    <row r="1" spans="2:20" s="623" customFormat="1" ht="26.25">
      <c r="B1" s="711" t="s">
        <v>314</v>
      </c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</row>
    <row r="2" spans="2:20" s="617" customFormat="1" ht="20.25">
      <c r="B2" s="618" t="s">
        <v>9</v>
      </c>
      <c r="C2" s="618" t="s">
        <v>14</v>
      </c>
      <c r="D2" s="618"/>
      <c r="E2" s="621" t="s">
        <v>313</v>
      </c>
      <c r="F2" s="622" t="s">
        <v>312</v>
      </c>
      <c r="G2" s="618"/>
      <c r="H2" s="618"/>
      <c r="I2" s="620"/>
      <c r="J2" s="618"/>
      <c r="K2" s="618"/>
      <c r="L2" s="618"/>
      <c r="M2" s="618"/>
      <c r="N2" s="618"/>
      <c r="O2" s="619"/>
      <c r="P2" s="618"/>
      <c r="Q2" s="618"/>
      <c r="R2" s="618"/>
      <c r="S2" s="618"/>
      <c r="T2" s="618"/>
    </row>
    <row r="3" spans="2:20" s="617" customFormat="1" ht="19.5" thickBot="1">
      <c r="B3" s="618" t="s">
        <v>12</v>
      </c>
      <c r="C3" s="621" t="s">
        <v>311</v>
      </c>
      <c r="D3" s="618"/>
      <c r="E3" s="621" t="s">
        <v>310</v>
      </c>
      <c r="F3" s="618"/>
      <c r="G3" s="618"/>
      <c r="H3" s="618"/>
      <c r="I3" s="620"/>
      <c r="J3" s="618"/>
      <c r="K3" s="618"/>
      <c r="L3" s="618"/>
      <c r="M3" s="618"/>
      <c r="N3" s="618"/>
      <c r="O3" s="619"/>
      <c r="P3" s="618"/>
      <c r="Q3" s="618"/>
      <c r="R3" s="618"/>
      <c r="S3" s="618"/>
      <c r="T3" s="618"/>
    </row>
    <row r="4" spans="2:20" s="610" customFormat="1" ht="15.75" thickBot="1">
      <c r="B4" s="616" t="s">
        <v>7</v>
      </c>
      <c r="C4" s="615" t="s">
        <v>8</v>
      </c>
      <c r="D4" s="615"/>
      <c r="E4" s="615"/>
      <c r="F4" s="615"/>
      <c r="G4" s="615"/>
      <c r="H4" s="615"/>
      <c r="I4" s="615"/>
      <c r="J4" s="614"/>
      <c r="L4" s="613" t="s">
        <v>309</v>
      </c>
      <c r="M4" s="612" t="s">
        <v>8</v>
      </c>
      <c r="N4" s="612"/>
      <c r="O4" s="612"/>
      <c r="P4" s="612"/>
      <c r="Q4" s="612"/>
      <c r="R4" s="612"/>
      <c r="S4" s="612"/>
      <c r="T4" s="611"/>
    </row>
    <row r="5" spans="2:20" s="46" customFormat="1" ht="29.25" customHeight="1" thickBot="1">
      <c r="B5" s="60" t="s">
        <v>13</v>
      </c>
      <c r="C5" s="59" t="s">
        <v>308</v>
      </c>
      <c r="D5" s="26" t="s">
        <v>0</v>
      </c>
      <c r="E5" s="59" t="s">
        <v>1</v>
      </c>
      <c r="F5" s="59" t="s">
        <v>2</v>
      </c>
      <c r="G5" s="59" t="s">
        <v>3</v>
      </c>
      <c r="H5" s="26" t="s">
        <v>4</v>
      </c>
      <c r="I5" s="59" t="s">
        <v>5</v>
      </c>
      <c r="J5" s="61" t="s">
        <v>6</v>
      </c>
      <c r="L5" s="609" t="s">
        <v>307</v>
      </c>
      <c r="M5" s="574" t="s">
        <v>306</v>
      </c>
      <c r="N5" s="575" t="s">
        <v>0</v>
      </c>
      <c r="O5" s="574" t="s">
        <v>1</v>
      </c>
      <c r="P5" s="574" t="s">
        <v>2</v>
      </c>
      <c r="Q5" s="575" t="s">
        <v>3</v>
      </c>
      <c r="R5" s="575" t="s">
        <v>4</v>
      </c>
      <c r="S5" s="574" t="s">
        <v>5</v>
      </c>
      <c r="T5" s="608" t="s">
        <v>6</v>
      </c>
    </row>
    <row r="6" spans="2:20" s="46" customFormat="1" ht="29.25" customHeight="1">
      <c r="B6" s="576" t="s">
        <v>305</v>
      </c>
      <c r="C6" s="574"/>
      <c r="D6" s="575"/>
      <c r="E6" s="574"/>
      <c r="F6" s="574"/>
      <c r="G6" s="574"/>
      <c r="H6" s="575"/>
      <c r="I6" s="574"/>
      <c r="J6" s="608"/>
      <c r="K6" s="607"/>
      <c r="L6" s="606" t="s">
        <v>305</v>
      </c>
      <c r="M6" s="81"/>
      <c r="N6" s="605"/>
      <c r="O6" s="81"/>
      <c r="P6" s="81"/>
      <c r="Q6" s="605"/>
      <c r="R6" s="605"/>
      <c r="S6" s="81"/>
      <c r="T6" s="604"/>
    </row>
    <row r="7" spans="2:20">
      <c r="B7" s="603" t="s">
        <v>304</v>
      </c>
      <c r="C7" s="600">
        <v>6</v>
      </c>
      <c r="D7" s="602"/>
      <c r="E7" s="600"/>
      <c r="F7" s="600"/>
      <c r="G7" s="600"/>
      <c r="H7" s="601"/>
      <c r="I7" s="600" t="s">
        <v>120</v>
      </c>
      <c r="J7" s="599"/>
      <c r="L7" s="598" t="s">
        <v>303</v>
      </c>
      <c r="M7" s="588">
        <v>6</v>
      </c>
      <c r="N7" s="587"/>
      <c r="O7" s="597">
        <v>1</v>
      </c>
      <c r="P7" s="588"/>
      <c r="Q7" s="587"/>
      <c r="R7" s="587"/>
      <c r="S7" s="588" t="s">
        <v>120</v>
      </c>
      <c r="T7" s="596"/>
    </row>
    <row r="8" spans="2:20">
      <c r="B8" s="21"/>
      <c r="C8" s="57"/>
      <c r="D8" s="13" t="s">
        <v>302</v>
      </c>
      <c r="E8" s="40">
        <v>1</v>
      </c>
      <c r="F8" s="57">
        <v>30</v>
      </c>
      <c r="G8" s="57"/>
      <c r="H8" s="13"/>
      <c r="I8" s="57" t="s">
        <v>120</v>
      </c>
      <c r="J8" s="23"/>
      <c r="L8" s="6"/>
      <c r="M8" s="40"/>
      <c r="N8" s="13" t="s">
        <v>301</v>
      </c>
      <c r="O8" s="595">
        <v>1</v>
      </c>
      <c r="P8" s="57">
        <v>30</v>
      </c>
      <c r="Q8" s="1"/>
      <c r="R8" s="1"/>
      <c r="S8" s="40" t="s">
        <v>120</v>
      </c>
      <c r="T8" s="7" t="s">
        <v>300</v>
      </c>
    </row>
    <row r="9" spans="2:20" ht="16.5">
      <c r="B9" s="21"/>
      <c r="C9" s="57"/>
      <c r="D9" s="590" t="s">
        <v>299</v>
      </c>
      <c r="E9" s="57">
        <v>1</v>
      </c>
      <c r="F9" s="57">
        <v>30</v>
      </c>
      <c r="G9" s="57"/>
      <c r="H9" s="13"/>
      <c r="I9" s="57" t="s">
        <v>120</v>
      </c>
      <c r="J9" s="23"/>
      <c r="L9" s="6"/>
      <c r="M9" s="40" t="s">
        <v>298</v>
      </c>
      <c r="N9" s="13" t="s">
        <v>297</v>
      </c>
      <c r="O9" s="595">
        <v>1</v>
      </c>
      <c r="P9" s="57">
        <v>20</v>
      </c>
      <c r="Q9" s="1"/>
      <c r="R9" s="1"/>
      <c r="S9" s="40"/>
      <c r="T9" s="7" t="s">
        <v>296</v>
      </c>
    </row>
    <row r="10" spans="2:20" ht="16.5">
      <c r="B10" s="21"/>
      <c r="C10" s="57"/>
      <c r="D10" s="590" t="s">
        <v>295</v>
      </c>
      <c r="E10" s="57"/>
      <c r="F10" s="57">
        <v>30</v>
      </c>
      <c r="G10" s="57"/>
      <c r="H10" s="13"/>
      <c r="I10" s="57"/>
      <c r="J10" s="23"/>
      <c r="L10" s="6"/>
      <c r="M10" s="40"/>
      <c r="N10" s="13" t="s">
        <v>294</v>
      </c>
      <c r="O10" s="595">
        <v>1</v>
      </c>
      <c r="P10" s="40">
        <v>30</v>
      </c>
      <c r="Q10" s="1"/>
      <c r="R10" s="1"/>
      <c r="S10" s="40" t="s">
        <v>120</v>
      </c>
      <c r="T10" s="7" t="s">
        <v>293</v>
      </c>
    </row>
    <row r="11" spans="2:20" ht="16.5" thickBot="1">
      <c r="B11" s="6"/>
      <c r="C11" s="40"/>
      <c r="D11" s="1"/>
      <c r="E11" s="40"/>
      <c r="F11" s="40"/>
      <c r="G11" s="40"/>
      <c r="H11" s="1"/>
      <c r="I11" s="57"/>
      <c r="J11" s="7"/>
      <c r="L11" s="582"/>
      <c r="M11" s="550"/>
      <c r="N11" s="580"/>
      <c r="O11" s="594"/>
      <c r="P11" s="550"/>
      <c r="Q11" s="580"/>
      <c r="R11" s="580"/>
      <c r="S11" s="550"/>
      <c r="T11" s="593"/>
    </row>
    <row r="12" spans="2:20" ht="16.5">
      <c r="B12" s="589" t="s">
        <v>292</v>
      </c>
      <c r="C12" s="588">
        <v>6</v>
      </c>
      <c r="D12" s="587"/>
      <c r="E12" s="588"/>
      <c r="F12" s="588"/>
      <c r="G12" s="588"/>
      <c r="H12" s="587"/>
      <c r="I12" s="586" t="s">
        <v>120</v>
      </c>
      <c r="J12" s="585"/>
      <c r="L12" s="92"/>
      <c r="M12" s="583"/>
      <c r="N12" s="92"/>
      <c r="O12" s="584"/>
      <c r="P12" s="583"/>
      <c r="Q12" s="92"/>
      <c r="R12" s="92"/>
      <c r="S12" s="583"/>
      <c r="T12" s="592"/>
    </row>
    <row r="13" spans="2:20" ht="16.5">
      <c r="B13" s="6"/>
      <c r="C13" s="40"/>
      <c r="D13" s="590" t="s">
        <v>291</v>
      </c>
      <c r="E13" s="40">
        <v>1</v>
      </c>
      <c r="F13" s="40">
        <v>30</v>
      </c>
      <c r="G13" s="40"/>
      <c r="H13" s="1"/>
      <c r="I13" s="57" t="s">
        <v>120</v>
      </c>
      <c r="J13" s="7"/>
      <c r="L13" s="92"/>
      <c r="M13" s="583"/>
      <c r="N13" s="92"/>
      <c r="O13" s="584"/>
      <c r="P13" s="583"/>
      <c r="Q13" s="92"/>
      <c r="R13" s="92"/>
      <c r="S13" s="583"/>
      <c r="T13" s="591"/>
    </row>
    <row r="14" spans="2:20">
      <c r="B14" s="6"/>
      <c r="C14" s="40"/>
      <c r="D14" s="1" t="s">
        <v>290</v>
      </c>
      <c r="E14" s="40">
        <v>1</v>
      </c>
      <c r="F14" s="40">
        <v>30</v>
      </c>
      <c r="G14" s="40"/>
      <c r="H14" s="1"/>
      <c r="I14" s="57" t="s">
        <v>120</v>
      </c>
      <c r="J14" s="7"/>
      <c r="L14" s="92"/>
      <c r="M14" s="583"/>
      <c r="N14" s="92"/>
      <c r="O14" s="584"/>
      <c r="P14" s="583"/>
      <c r="Q14" s="92"/>
      <c r="R14" s="92"/>
      <c r="S14" s="583"/>
      <c r="T14" s="92"/>
    </row>
    <row r="15" spans="2:20">
      <c r="B15" s="6"/>
      <c r="C15" s="40"/>
      <c r="D15" s="1" t="s">
        <v>289</v>
      </c>
      <c r="E15" s="40">
        <v>0.5</v>
      </c>
      <c r="F15" s="40"/>
      <c r="G15" s="40">
        <v>15</v>
      </c>
      <c r="H15" s="1"/>
      <c r="I15" s="57" t="s">
        <v>120</v>
      </c>
      <c r="J15" s="7"/>
      <c r="L15" s="92"/>
      <c r="M15" s="583"/>
      <c r="N15" s="92"/>
      <c r="O15" s="584"/>
      <c r="P15" s="583"/>
      <c r="Q15" s="92"/>
      <c r="R15" s="92"/>
      <c r="S15" s="583"/>
      <c r="T15" s="92"/>
    </row>
    <row r="16" spans="2:20">
      <c r="B16" s="6"/>
      <c r="C16" s="40"/>
      <c r="D16" s="1"/>
      <c r="E16" s="40"/>
      <c r="F16" s="40"/>
      <c r="G16" s="40"/>
      <c r="H16" s="1"/>
      <c r="I16" s="57"/>
      <c r="J16" s="7"/>
      <c r="L16" s="92"/>
      <c r="M16" s="583"/>
      <c r="N16" s="92"/>
      <c r="O16" s="584"/>
      <c r="P16" s="583"/>
      <c r="Q16" s="92"/>
      <c r="R16" s="92"/>
      <c r="S16" s="583"/>
      <c r="T16" s="92"/>
    </row>
    <row r="17" spans="2:20" ht="16.5">
      <c r="B17" s="589" t="s">
        <v>288</v>
      </c>
      <c r="C17" s="588">
        <v>6</v>
      </c>
      <c r="D17" s="587"/>
      <c r="E17" s="588"/>
      <c r="F17" s="588"/>
      <c r="G17" s="588"/>
      <c r="H17" s="587"/>
      <c r="I17" s="586" t="s">
        <v>120</v>
      </c>
      <c r="J17" s="585"/>
      <c r="L17" s="92"/>
      <c r="M17" s="583"/>
      <c r="N17" s="92"/>
      <c r="O17" s="584"/>
      <c r="P17" s="583"/>
      <c r="Q17" s="92"/>
      <c r="R17" s="92"/>
      <c r="S17" s="583"/>
      <c r="T17" s="92"/>
    </row>
    <row r="18" spans="2:20">
      <c r="B18" s="6"/>
      <c r="C18" s="40"/>
      <c r="D18" s="1" t="s">
        <v>287</v>
      </c>
      <c r="E18" s="40">
        <v>1</v>
      </c>
      <c r="F18" s="40">
        <v>30</v>
      </c>
      <c r="G18" s="40"/>
      <c r="H18" s="1"/>
      <c r="I18" s="57" t="s">
        <v>120</v>
      </c>
      <c r="J18" s="7"/>
      <c r="L18" s="92"/>
      <c r="M18" s="583"/>
      <c r="N18" s="92"/>
      <c r="O18" s="584"/>
      <c r="P18" s="583"/>
      <c r="Q18" s="92"/>
      <c r="R18" s="92"/>
      <c r="S18" s="583"/>
      <c r="T18" s="92"/>
    </row>
    <row r="19" spans="2:20" ht="16.5">
      <c r="B19" s="6"/>
      <c r="C19" s="40"/>
      <c r="D19" s="590" t="s">
        <v>286</v>
      </c>
      <c r="E19" s="40">
        <v>0.5</v>
      </c>
      <c r="F19" s="40"/>
      <c r="G19" s="40">
        <v>15</v>
      </c>
      <c r="H19" s="1"/>
      <c r="I19" s="57" t="s">
        <v>120</v>
      </c>
      <c r="J19" s="7"/>
      <c r="L19" s="92"/>
      <c r="M19" s="583"/>
      <c r="N19" s="92"/>
      <c r="O19" s="584"/>
      <c r="P19" s="583"/>
      <c r="Q19" s="92"/>
      <c r="R19" s="92"/>
      <c r="S19" s="583"/>
      <c r="T19" s="92"/>
    </row>
    <row r="20" spans="2:20">
      <c r="B20" s="6"/>
      <c r="C20" s="40"/>
      <c r="D20" s="1"/>
      <c r="E20" s="40"/>
      <c r="F20" s="40"/>
      <c r="G20" s="40"/>
      <c r="H20" s="1"/>
      <c r="I20" s="57"/>
      <c r="J20" s="7"/>
      <c r="L20" s="92"/>
      <c r="M20" s="583"/>
      <c r="N20" s="92"/>
      <c r="O20" s="584"/>
      <c r="P20" s="583"/>
      <c r="Q20" s="92"/>
      <c r="R20" s="92"/>
      <c r="S20" s="583"/>
      <c r="T20" s="92"/>
    </row>
    <row r="21" spans="2:20" ht="16.5">
      <c r="B21" s="589" t="s">
        <v>285</v>
      </c>
      <c r="C21" s="588">
        <v>6</v>
      </c>
      <c r="D21" s="587" t="s">
        <v>284</v>
      </c>
      <c r="E21" s="588">
        <v>1</v>
      </c>
      <c r="F21" s="588"/>
      <c r="G21" s="588">
        <v>15</v>
      </c>
      <c r="H21" s="587"/>
      <c r="I21" s="586" t="s">
        <v>120</v>
      </c>
      <c r="J21" s="585"/>
      <c r="L21" s="92"/>
      <c r="M21" s="583"/>
      <c r="N21" s="92"/>
      <c r="O21" s="584"/>
      <c r="P21" s="583"/>
      <c r="Q21" s="92"/>
      <c r="R21" s="92"/>
      <c r="S21" s="583"/>
      <c r="T21" s="92"/>
    </row>
    <row r="22" spans="2:20" ht="15.75" thickBot="1">
      <c r="B22" s="582"/>
      <c r="C22" s="550"/>
      <c r="D22" s="581"/>
      <c r="E22" s="550"/>
      <c r="F22" s="550"/>
      <c r="G22" s="550"/>
      <c r="H22" s="580"/>
      <c r="I22" s="84"/>
      <c r="J22" s="579"/>
      <c r="K22" s="92"/>
      <c r="L22" s="577"/>
      <c r="M22" s="578"/>
      <c r="N22" s="577"/>
      <c r="O22" s="578"/>
      <c r="P22" s="578"/>
      <c r="Q22" s="577"/>
      <c r="R22" s="577"/>
      <c r="S22" s="578"/>
      <c r="T22" s="577"/>
    </row>
    <row r="23" spans="2:20" ht="33" customHeight="1" thickBot="1">
      <c r="B23" s="576" t="s">
        <v>283</v>
      </c>
      <c r="C23" s="574"/>
      <c r="D23" s="575"/>
      <c r="E23" s="574"/>
      <c r="F23" s="574"/>
      <c r="G23" s="574"/>
      <c r="H23" s="575"/>
      <c r="I23" s="574"/>
      <c r="J23" s="573"/>
      <c r="K23" s="572"/>
    </row>
    <row r="24" spans="2:20">
      <c r="B24" s="565" t="s">
        <v>282</v>
      </c>
      <c r="C24" s="564">
        <v>6</v>
      </c>
      <c r="D24" s="571"/>
      <c r="E24" s="564">
        <v>1</v>
      </c>
      <c r="F24" s="563"/>
      <c r="G24" s="563"/>
      <c r="H24" s="563"/>
      <c r="I24" s="562" t="s">
        <v>120</v>
      </c>
      <c r="J24" s="561"/>
    </row>
    <row r="25" spans="2:20">
      <c r="B25" s="705"/>
      <c r="C25" s="708"/>
      <c r="D25" s="554" t="s">
        <v>281</v>
      </c>
      <c r="E25" s="569" t="s">
        <v>272</v>
      </c>
      <c r="F25" s="554">
        <v>30</v>
      </c>
      <c r="G25" s="554">
        <v>15</v>
      </c>
      <c r="H25" s="40"/>
      <c r="I25" s="57" t="s">
        <v>120</v>
      </c>
      <c r="J25" s="567"/>
    </row>
    <row r="26" spans="2:20">
      <c r="B26" s="706"/>
      <c r="C26" s="709"/>
      <c r="D26" s="554" t="s">
        <v>280</v>
      </c>
      <c r="E26" s="569" t="s">
        <v>279</v>
      </c>
      <c r="F26" s="554">
        <v>20</v>
      </c>
      <c r="G26" s="554">
        <v>15</v>
      </c>
      <c r="H26" s="40"/>
      <c r="I26" s="57" t="s">
        <v>120</v>
      </c>
      <c r="J26" s="570"/>
    </row>
    <row r="27" spans="2:20" ht="15.75" thickBot="1">
      <c r="B27" s="707"/>
      <c r="C27" s="710"/>
      <c r="D27" s="551"/>
      <c r="E27" s="552"/>
      <c r="F27" s="551"/>
      <c r="G27" s="551"/>
      <c r="H27" s="566"/>
      <c r="I27" s="84"/>
      <c r="J27" s="549"/>
    </row>
    <row r="28" spans="2:20">
      <c r="B28" s="565" t="s">
        <v>278</v>
      </c>
      <c r="C28" s="564">
        <v>6</v>
      </c>
      <c r="D28" s="563"/>
      <c r="E28" s="564">
        <v>1</v>
      </c>
      <c r="F28" s="563"/>
      <c r="G28" s="563"/>
      <c r="H28" s="563"/>
      <c r="I28" s="562" t="s">
        <v>120</v>
      </c>
      <c r="J28" s="561"/>
    </row>
    <row r="29" spans="2:20">
      <c r="B29" s="705"/>
      <c r="C29" s="708"/>
      <c r="D29" s="554" t="s">
        <v>277</v>
      </c>
      <c r="E29" s="555">
        <v>1</v>
      </c>
      <c r="F29" s="554">
        <v>10</v>
      </c>
      <c r="G29" s="554"/>
      <c r="H29" s="40"/>
      <c r="I29" s="57" t="s">
        <v>120</v>
      </c>
      <c r="J29" s="553"/>
    </row>
    <row r="30" spans="2:20">
      <c r="B30" s="706"/>
      <c r="C30" s="709"/>
      <c r="D30" s="554" t="s">
        <v>276</v>
      </c>
      <c r="E30" s="555">
        <v>1</v>
      </c>
      <c r="F30" s="554">
        <v>10</v>
      </c>
      <c r="G30" s="554"/>
      <c r="H30" s="40"/>
      <c r="I30" s="57" t="s">
        <v>120</v>
      </c>
      <c r="J30" s="553"/>
    </row>
    <row r="31" spans="2:20" ht="15.75" thickBot="1">
      <c r="B31" s="707"/>
      <c r="C31" s="710"/>
      <c r="D31" s="551"/>
      <c r="E31" s="552"/>
      <c r="F31" s="551"/>
      <c r="G31" s="551"/>
      <c r="H31" s="566"/>
      <c r="I31" s="84"/>
      <c r="J31" s="549"/>
    </row>
    <row r="32" spans="2:20">
      <c r="B32" s="565" t="s">
        <v>275</v>
      </c>
      <c r="C32" s="564">
        <v>6</v>
      </c>
      <c r="D32" s="563"/>
      <c r="E32" s="564">
        <v>1</v>
      </c>
      <c r="F32" s="563"/>
      <c r="G32" s="563"/>
      <c r="H32" s="563"/>
      <c r="I32" s="562" t="s">
        <v>120</v>
      </c>
      <c r="J32" s="561"/>
    </row>
    <row r="33" spans="2:10">
      <c r="B33" s="705"/>
      <c r="C33" s="708"/>
      <c r="D33" s="554" t="s">
        <v>274</v>
      </c>
      <c r="E33" s="555">
        <v>2</v>
      </c>
      <c r="F33" s="554">
        <v>20</v>
      </c>
      <c r="G33" s="554"/>
      <c r="H33" s="40"/>
      <c r="I33" s="57" t="s">
        <v>120</v>
      </c>
      <c r="J33" s="567"/>
    </row>
    <row r="34" spans="2:10">
      <c r="B34" s="706"/>
      <c r="C34" s="709"/>
      <c r="D34" s="554" t="s">
        <v>273</v>
      </c>
      <c r="E34" s="569" t="s">
        <v>272</v>
      </c>
      <c r="F34" s="554">
        <v>30</v>
      </c>
      <c r="G34" s="554">
        <v>15</v>
      </c>
      <c r="H34" s="40"/>
      <c r="I34" s="57" t="s">
        <v>120</v>
      </c>
      <c r="J34" s="553"/>
    </row>
    <row r="35" spans="2:10" ht="15.75" thickBot="1">
      <c r="B35" s="707"/>
      <c r="C35" s="710"/>
      <c r="D35" s="551"/>
      <c r="E35" s="552"/>
      <c r="F35" s="551"/>
      <c r="G35" s="551"/>
      <c r="H35" s="566"/>
      <c r="I35" s="84"/>
      <c r="J35" s="549"/>
    </row>
    <row r="36" spans="2:10">
      <c r="B36" s="565" t="s">
        <v>271</v>
      </c>
      <c r="C36" s="564">
        <v>6</v>
      </c>
      <c r="D36" s="563"/>
      <c r="E36" s="564">
        <v>1</v>
      </c>
      <c r="F36" s="563"/>
      <c r="G36" s="563"/>
      <c r="H36" s="563"/>
      <c r="I36" s="562" t="s">
        <v>120</v>
      </c>
      <c r="J36" s="561"/>
    </row>
    <row r="37" spans="2:10">
      <c r="B37" s="705"/>
      <c r="C37" s="708"/>
      <c r="D37" s="554" t="s">
        <v>270</v>
      </c>
      <c r="E37" s="555">
        <v>3</v>
      </c>
      <c r="F37" s="554">
        <v>30</v>
      </c>
      <c r="G37" s="554"/>
      <c r="H37" s="40"/>
      <c r="I37" s="57" t="s">
        <v>120</v>
      </c>
      <c r="J37" s="567" t="s">
        <v>269</v>
      </c>
    </row>
    <row r="38" spans="2:10">
      <c r="B38" s="706"/>
      <c r="C38" s="709"/>
      <c r="D38" s="568" t="s">
        <v>268</v>
      </c>
      <c r="E38" s="555">
        <v>2</v>
      </c>
      <c r="F38" s="554">
        <v>20</v>
      </c>
      <c r="G38" s="554"/>
      <c r="H38" s="40"/>
      <c r="I38" s="57" t="s">
        <v>120</v>
      </c>
      <c r="J38" s="567"/>
    </row>
    <row r="39" spans="2:10" ht="15.75" thickBot="1">
      <c r="B39" s="707"/>
      <c r="C39" s="710"/>
      <c r="D39" s="551"/>
      <c r="E39" s="552"/>
      <c r="F39" s="551"/>
      <c r="G39" s="551"/>
      <c r="H39" s="566"/>
      <c r="I39" s="84"/>
      <c r="J39" s="549"/>
    </row>
    <row r="40" spans="2:10">
      <c r="B40" s="565" t="s">
        <v>267</v>
      </c>
      <c r="C40" s="564">
        <v>3</v>
      </c>
      <c r="D40" s="563"/>
      <c r="E40" s="564">
        <v>1</v>
      </c>
      <c r="F40" s="563"/>
      <c r="G40" s="563"/>
      <c r="H40" s="563"/>
      <c r="I40" s="562" t="s">
        <v>120</v>
      </c>
      <c r="J40" s="561"/>
    </row>
    <row r="41" spans="2:10">
      <c r="B41" s="705"/>
      <c r="C41" s="708"/>
      <c r="D41" s="554" t="s">
        <v>266</v>
      </c>
      <c r="E41" s="555">
        <v>1</v>
      </c>
      <c r="F41" s="554"/>
      <c r="G41" s="554">
        <v>15</v>
      </c>
      <c r="H41" s="40"/>
      <c r="I41" s="57" t="s">
        <v>120</v>
      </c>
      <c r="J41" s="553"/>
    </row>
    <row r="42" spans="2:10" ht="15.75" thickBot="1">
      <c r="B42" s="707"/>
      <c r="C42" s="710"/>
      <c r="D42" s="551"/>
      <c r="E42" s="552"/>
      <c r="F42" s="551"/>
      <c r="G42" s="551"/>
      <c r="H42" s="40"/>
      <c r="I42" s="84"/>
      <c r="J42" s="549"/>
    </row>
    <row r="43" spans="2:10">
      <c r="B43" s="560" t="s">
        <v>265</v>
      </c>
      <c r="C43" s="559">
        <v>3</v>
      </c>
      <c r="D43" s="558"/>
      <c r="E43" s="559">
        <v>1</v>
      </c>
      <c r="F43" s="558"/>
      <c r="G43" s="558"/>
      <c r="H43" s="558"/>
      <c r="I43" s="557" t="s">
        <v>120</v>
      </c>
      <c r="J43" s="556"/>
    </row>
    <row r="44" spans="2:10">
      <c r="B44" s="705"/>
      <c r="C44" s="708"/>
      <c r="D44" s="554" t="s">
        <v>264</v>
      </c>
      <c r="E44" s="555">
        <v>1</v>
      </c>
      <c r="F44" s="554">
        <v>10</v>
      </c>
      <c r="G44" s="554"/>
      <c r="H44" s="40"/>
      <c r="I44" s="57" t="s">
        <v>120</v>
      </c>
      <c r="J44" s="553"/>
    </row>
    <row r="45" spans="2:10" ht="15.75" thickBot="1">
      <c r="B45" s="707"/>
      <c r="C45" s="710"/>
      <c r="D45" s="551"/>
      <c r="E45" s="552"/>
      <c r="F45" s="551"/>
      <c r="G45" s="551"/>
      <c r="H45" s="550"/>
      <c r="I45" s="84"/>
      <c r="J45" s="549"/>
    </row>
    <row r="46" spans="2:10" ht="15.75" thickBot="1"/>
    <row r="47" spans="2:10">
      <c r="B47" s="548" t="s">
        <v>263</v>
      </c>
      <c r="C47" s="547"/>
      <c r="D47" s="546"/>
      <c r="E47" s="547"/>
      <c r="F47" s="547"/>
      <c r="G47" s="547"/>
      <c r="H47" s="546"/>
      <c r="I47" s="545"/>
      <c r="J47" s="544"/>
    </row>
    <row r="48" spans="2:10">
      <c r="B48" s="543"/>
      <c r="C48" s="341"/>
      <c r="D48" s="342"/>
      <c r="E48" s="341"/>
      <c r="F48" s="341"/>
      <c r="G48" s="341"/>
      <c r="H48" s="342"/>
      <c r="I48" s="542"/>
      <c r="J48" s="541"/>
    </row>
    <row r="49" spans="2:10" ht="15.75" thickBot="1">
      <c r="B49" s="540"/>
      <c r="C49" s="539"/>
      <c r="D49" s="538"/>
      <c r="E49" s="539"/>
      <c r="F49" s="539"/>
      <c r="G49" s="539"/>
      <c r="H49" s="538"/>
      <c r="I49" s="537"/>
      <c r="J49" s="536"/>
    </row>
  </sheetData>
  <mergeCells count="13">
    <mergeCell ref="B37:B39"/>
    <mergeCell ref="C37:C39"/>
    <mergeCell ref="B41:B42"/>
    <mergeCell ref="C41:C42"/>
    <mergeCell ref="B44:B45"/>
    <mergeCell ref="C44:C45"/>
    <mergeCell ref="B33:B35"/>
    <mergeCell ref="C33:C35"/>
    <mergeCell ref="B1:T1"/>
    <mergeCell ref="B25:B27"/>
    <mergeCell ref="C25:C27"/>
    <mergeCell ref="B29:B31"/>
    <mergeCell ref="C29:C31"/>
  </mergeCells>
  <printOptions horizontalCentered="1"/>
  <pageMargins left="7.874015748031496E-2" right="7.874015748031496E-2" top="0.19685039370078741" bottom="0.19685039370078741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1:T48"/>
  <sheetViews>
    <sheetView zoomScale="78" zoomScaleNormal="78" workbookViewId="0">
      <selection activeCell="B54" sqref="B54"/>
    </sheetView>
  </sheetViews>
  <sheetFormatPr baseColWidth="10" defaultRowHeight="15"/>
  <cols>
    <col min="1" max="1" width="11.42578125" style="34"/>
    <col min="2" max="2" width="54.7109375" style="34" customWidth="1"/>
    <col min="3" max="3" width="28.7109375" style="11" bestFit="1" customWidth="1"/>
    <col min="4" max="4" width="87" style="34" bestFit="1" customWidth="1"/>
    <col min="5" max="5" width="11.42578125" style="41"/>
    <col min="6" max="6" width="10.42578125" style="41" bestFit="1" customWidth="1"/>
    <col min="7" max="8" width="11.42578125" style="41"/>
    <col min="9" max="9" width="12.42578125" style="535" customWidth="1"/>
    <col min="10" max="10" width="31.42578125" style="34" customWidth="1"/>
    <col min="11" max="11" width="11.42578125" style="34"/>
    <col min="12" max="12" width="37.42578125" style="34" bestFit="1" customWidth="1"/>
    <col min="13" max="13" width="11.42578125" style="41"/>
    <col min="14" max="14" width="61.28515625" style="41" bestFit="1" customWidth="1"/>
    <col min="15" max="20" width="11.42578125" style="41"/>
    <col min="21" max="16384" width="11.42578125" style="34"/>
  </cols>
  <sheetData>
    <row r="1" spans="2:20" s="623" customFormat="1" ht="26.25">
      <c r="B1" s="711" t="s">
        <v>351</v>
      </c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</row>
    <row r="2" spans="2:20" s="75" customFormat="1" ht="20.25">
      <c r="B2" s="680" t="s">
        <v>9</v>
      </c>
      <c r="C2" s="680" t="s">
        <v>14</v>
      </c>
      <c r="D2" s="621" t="s">
        <v>313</v>
      </c>
      <c r="E2" s="622"/>
      <c r="F2" s="618"/>
      <c r="G2" s="618"/>
      <c r="H2" s="618"/>
      <c r="I2" s="620"/>
      <c r="J2" s="680"/>
      <c r="K2" s="680"/>
      <c r="L2" s="680"/>
      <c r="M2" s="618"/>
      <c r="N2" s="618"/>
      <c r="O2" s="618"/>
      <c r="P2" s="618"/>
      <c r="Q2" s="618"/>
      <c r="R2" s="618"/>
      <c r="S2" s="618"/>
      <c r="T2" s="618"/>
    </row>
    <row r="3" spans="2:20" s="75" customFormat="1" ht="19.5" thickBot="1">
      <c r="B3" s="680" t="s">
        <v>12</v>
      </c>
      <c r="C3" s="681"/>
      <c r="D3" s="621"/>
      <c r="E3" s="618"/>
      <c r="F3" s="618"/>
      <c r="G3" s="618"/>
      <c r="H3" s="618"/>
      <c r="I3" s="620"/>
      <c r="J3" s="680"/>
      <c r="K3" s="680"/>
      <c r="L3" s="680"/>
      <c r="M3" s="618"/>
      <c r="N3" s="618"/>
      <c r="O3" s="618"/>
      <c r="P3" s="618"/>
      <c r="Q3" s="618"/>
      <c r="R3" s="618"/>
      <c r="S3" s="618"/>
      <c r="T3" s="618"/>
    </row>
    <row r="4" spans="2:20" s="75" customFormat="1">
      <c r="B4" s="677" t="s">
        <v>7</v>
      </c>
      <c r="C4" s="679" t="s">
        <v>8</v>
      </c>
      <c r="D4" s="679"/>
      <c r="E4" s="678"/>
      <c r="F4" s="676"/>
      <c r="G4" s="676"/>
      <c r="H4" s="676"/>
      <c r="I4" s="676"/>
      <c r="J4" s="83"/>
      <c r="L4" s="677" t="s">
        <v>309</v>
      </c>
      <c r="M4" s="676" t="s">
        <v>8</v>
      </c>
      <c r="N4" s="676"/>
      <c r="O4" s="676"/>
      <c r="P4" s="676"/>
      <c r="Q4" s="676"/>
      <c r="R4" s="676"/>
      <c r="S4" s="676"/>
      <c r="T4" s="675"/>
    </row>
    <row r="5" spans="2:20" s="46" customFormat="1" ht="29.25" customHeight="1" thickBot="1">
      <c r="B5" s="60" t="s">
        <v>13</v>
      </c>
      <c r="C5" s="59" t="s">
        <v>308</v>
      </c>
      <c r="D5" s="26" t="s">
        <v>0</v>
      </c>
      <c r="E5" s="59" t="s">
        <v>1</v>
      </c>
      <c r="F5" s="59" t="s">
        <v>2</v>
      </c>
      <c r="G5" s="59" t="s">
        <v>3</v>
      </c>
      <c r="H5" s="59" t="s">
        <v>4</v>
      </c>
      <c r="I5" s="59" t="s">
        <v>5</v>
      </c>
      <c r="J5" s="61" t="s">
        <v>6</v>
      </c>
      <c r="L5" s="674" t="s">
        <v>307</v>
      </c>
      <c r="M5" s="71" t="s">
        <v>306</v>
      </c>
      <c r="N5" s="71" t="s">
        <v>0</v>
      </c>
      <c r="O5" s="71" t="s">
        <v>1</v>
      </c>
      <c r="P5" s="71" t="s">
        <v>2</v>
      </c>
      <c r="Q5" s="71" t="s">
        <v>3</v>
      </c>
      <c r="R5" s="71" t="s">
        <v>4</v>
      </c>
      <c r="S5" s="71" t="s">
        <v>5</v>
      </c>
      <c r="T5" s="673" t="s">
        <v>6</v>
      </c>
    </row>
    <row r="6" spans="2:20" ht="35.25" customHeight="1" thickBot="1">
      <c r="B6" s="672" t="s">
        <v>305</v>
      </c>
      <c r="C6" s="670"/>
      <c r="D6" s="671"/>
      <c r="E6" s="670"/>
      <c r="F6" s="670"/>
      <c r="G6" s="670"/>
      <c r="H6" s="670"/>
      <c r="I6" s="670"/>
      <c r="J6" s="669"/>
      <c r="L6" s="606" t="s">
        <v>305</v>
      </c>
      <c r="M6" s="64"/>
      <c r="N6" s="64"/>
      <c r="O6" s="64"/>
      <c r="P6" s="64"/>
      <c r="Q6" s="64"/>
      <c r="R6" s="64"/>
      <c r="S6" s="64"/>
      <c r="T6" s="668"/>
    </row>
    <row r="7" spans="2:20">
      <c r="B7" s="667" t="s">
        <v>350</v>
      </c>
      <c r="C7" s="666">
        <v>6</v>
      </c>
      <c r="D7" s="665"/>
      <c r="E7" s="664"/>
      <c r="F7" s="664"/>
      <c r="G7" s="664"/>
      <c r="H7" s="664"/>
      <c r="I7" s="664" t="s">
        <v>120</v>
      </c>
      <c r="J7" s="663"/>
      <c r="L7" s="603" t="s">
        <v>303</v>
      </c>
      <c r="M7" s="647">
        <v>3</v>
      </c>
      <c r="N7" s="662"/>
      <c r="O7" s="647"/>
      <c r="P7" s="647"/>
      <c r="Q7" s="647"/>
      <c r="R7" s="647"/>
      <c r="S7" s="647" t="s">
        <v>120</v>
      </c>
      <c r="T7" s="661"/>
    </row>
    <row r="8" spans="2:20" ht="15.75">
      <c r="B8" s="209"/>
      <c r="C8" s="595"/>
      <c r="D8" s="1" t="s">
        <v>349</v>
      </c>
      <c r="E8" s="40"/>
      <c r="F8" s="40">
        <v>30</v>
      </c>
      <c r="G8" s="40"/>
      <c r="H8" s="40"/>
      <c r="I8" s="57" t="s">
        <v>120</v>
      </c>
      <c r="J8" s="193"/>
      <c r="L8" s="660"/>
      <c r="M8" s="659"/>
      <c r="N8" s="658" t="s">
        <v>348</v>
      </c>
      <c r="O8" s="657"/>
      <c r="P8" s="40" t="s">
        <v>342</v>
      </c>
      <c r="Q8" s="40"/>
      <c r="R8" s="40"/>
      <c r="S8" s="40" t="s">
        <v>120</v>
      </c>
      <c r="T8" s="656" t="s">
        <v>300</v>
      </c>
    </row>
    <row r="9" spans="2:20" ht="15.75">
      <c r="B9" s="209"/>
      <c r="C9" s="595"/>
      <c r="D9" s="1" t="s">
        <v>347</v>
      </c>
      <c r="E9" s="40"/>
      <c r="F9" s="40">
        <v>30</v>
      </c>
      <c r="G9" s="40"/>
      <c r="H9" s="40"/>
      <c r="I9" s="57" t="s">
        <v>120</v>
      </c>
      <c r="J9" s="193"/>
      <c r="L9" s="660"/>
      <c r="M9" s="659"/>
      <c r="N9" s="658" t="s">
        <v>346</v>
      </c>
      <c r="O9" s="657"/>
      <c r="P9" s="40" t="s">
        <v>342</v>
      </c>
      <c r="Q9" s="40"/>
      <c r="R9" s="40"/>
      <c r="S9" s="40" t="s">
        <v>120</v>
      </c>
      <c r="T9" s="656" t="s">
        <v>345</v>
      </c>
    </row>
    <row r="10" spans="2:20" ht="15.75" thickBot="1">
      <c r="B10" s="209" t="s">
        <v>344</v>
      </c>
      <c r="C10" s="595">
        <v>6</v>
      </c>
      <c r="D10" s="1"/>
      <c r="E10" s="40"/>
      <c r="F10" s="40"/>
      <c r="G10" s="40"/>
      <c r="H10" s="40"/>
      <c r="I10" s="57" t="s">
        <v>120</v>
      </c>
      <c r="J10" s="193"/>
      <c r="L10" s="655"/>
      <c r="M10" s="653"/>
      <c r="N10" s="654" t="s">
        <v>343</v>
      </c>
      <c r="O10" s="653"/>
      <c r="P10" s="653" t="s">
        <v>342</v>
      </c>
      <c r="Q10" s="653"/>
      <c r="R10" s="653"/>
      <c r="S10" s="653"/>
      <c r="T10" s="652"/>
    </row>
    <row r="11" spans="2:20">
      <c r="B11" s="252"/>
      <c r="C11" s="651"/>
      <c r="D11" s="227" t="s">
        <v>341</v>
      </c>
      <c r="E11" s="229"/>
      <c r="F11" s="229">
        <v>30</v>
      </c>
      <c r="G11" s="229"/>
      <c r="H11" s="229"/>
      <c r="I11" s="230" t="s">
        <v>120</v>
      </c>
      <c r="J11" s="249"/>
      <c r="L11" s="92"/>
      <c r="M11" s="583"/>
      <c r="N11" s="583"/>
      <c r="O11" s="583"/>
      <c r="P11" s="583"/>
      <c r="Q11" s="583"/>
      <c r="R11" s="583"/>
      <c r="S11" s="583"/>
      <c r="T11" s="583"/>
    </row>
    <row r="12" spans="2:20">
      <c r="B12" s="252"/>
      <c r="C12" s="651"/>
      <c r="D12" s="227" t="s">
        <v>340</v>
      </c>
      <c r="E12" s="229"/>
      <c r="F12" s="229"/>
      <c r="G12" s="229">
        <v>15</v>
      </c>
      <c r="H12" s="229"/>
      <c r="I12" s="230" t="s">
        <v>120</v>
      </c>
      <c r="J12" s="249"/>
      <c r="L12" s="92"/>
      <c r="M12" s="583"/>
      <c r="N12" s="583"/>
      <c r="O12" s="583"/>
      <c r="P12" s="583"/>
      <c r="Q12" s="583"/>
      <c r="R12" s="583"/>
      <c r="S12" s="583"/>
      <c r="T12" s="583"/>
    </row>
    <row r="13" spans="2:20">
      <c r="B13" s="252"/>
      <c r="C13" s="651"/>
      <c r="D13" s="227"/>
      <c r="E13" s="229"/>
      <c r="F13" s="229"/>
      <c r="G13" s="229"/>
      <c r="H13" s="229"/>
      <c r="I13" s="230"/>
      <c r="J13" s="249"/>
      <c r="L13" s="92"/>
      <c r="M13" s="583"/>
      <c r="N13" s="583"/>
      <c r="O13" s="583"/>
      <c r="P13" s="583"/>
      <c r="Q13" s="583"/>
      <c r="R13" s="583"/>
      <c r="S13" s="583"/>
      <c r="T13" s="583"/>
    </row>
    <row r="14" spans="2:20">
      <c r="B14" s="650" t="s">
        <v>339</v>
      </c>
      <c r="C14" s="649">
        <v>6</v>
      </c>
      <c r="D14" s="648"/>
      <c r="E14" s="647"/>
      <c r="F14" s="647"/>
      <c r="G14" s="647"/>
      <c r="H14" s="647"/>
      <c r="I14" s="600" t="s">
        <v>120</v>
      </c>
      <c r="J14" s="646"/>
      <c r="L14" s="92"/>
      <c r="M14" s="583"/>
      <c r="N14" s="583"/>
      <c r="O14" s="583"/>
      <c r="P14" s="583"/>
      <c r="Q14" s="583"/>
      <c r="R14" s="583"/>
      <c r="S14" s="583"/>
      <c r="T14" s="583"/>
    </row>
    <row r="15" spans="2:20">
      <c r="B15" s="209"/>
      <c r="C15" s="595"/>
      <c r="D15" s="1" t="s">
        <v>338</v>
      </c>
      <c r="E15" s="40"/>
      <c r="F15" s="40">
        <v>30</v>
      </c>
      <c r="G15" s="40"/>
      <c r="H15" s="40"/>
      <c r="I15" s="57" t="s">
        <v>120</v>
      </c>
      <c r="J15" s="193"/>
      <c r="L15" s="92"/>
      <c r="M15" s="583"/>
      <c r="N15" s="583"/>
      <c r="O15" s="583"/>
      <c r="P15" s="583"/>
      <c r="Q15" s="583"/>
      <c r="R15" s="583"/>
      <c r="S15" s="583"/>
      <c r="T15" s="583"/>
    </row>
    <row r="16" spans="2:20">
      <c r="B16" s="209"/>
      <c r="C16" s="595"/>
      <c r="D16" s="1" t="s">
        <v>337</v>
      </c>
      <c r="E16" s="40"/>
      <c r="F16" s="40">
        <v>30</v>
      </c>
      <c r="G16" s="40"/>
      <c r="H16" s="40"/>
      <c r="I16" s="57" t="s">
        <v>120</v>
      </c>
      <c r="J16" s="193"/>
      <c r="L16" s="92"/>
      <c r="M16" s="583"/>
      <c r="N16" s="583"/>
      <c r="O16" s="583"/>
      <c r="P16" s="583"/>
      <c r="Q16" s="583"/>
      <c r="R16" s="583"/>
      <c r="S16" s="583"/>
      <c r="T16" s="583"/>
    </row>
    <row r="17" spans="2:20">
      <c r="B17" s="209"/>
      <c r="C17" s="595"/>
      <c r="D17" s="1" t="s">
        <v>336</v>
      </c>
      <c r="E17" s="40"/>
      <c r="F17" s="40"/>
      <c r="G17" s="40">
        <v>15</v>
      </c>
      <c r="H17" s="40"/>
      <c r="I17" s="57" t="s">
        <v>120</v>
      </c>
      <c r="J17" s="193"/>
      <c r="L17" s="92"/>
      <c r="M17" s="583"/>
      <c r="N17" s="583"/>
      <c r="O17" s="583"/>
      <c r="P17" s="583"/>
      <c r="Q17" s="583"/>
      <c r="R17" s="583"/>
      <c r="S17" s="583"/>
      <c r="T17" s="583"/>
    </row>
    <row r="18" spans="2:20">
      <c r="B18" s="645"/>
      <c r="C18" s="584"/>
      <c r="D18" s="92"/>
      <c r="E18" s="583"/>
      <c r="F18" s="583"/>
      <c r="G18" s="583"/>
      <c r="H18" s="40"/>
      <c r="I18" s="57"/>
      <c r="J18" s="193"/>
      <c r="L18" s="92"/>
      <c r="M18" s="583"/>
      <c r="N18" s="583"/>
      <c r="O18" s="583"/>
      <c r="P18" s="583"/>
      <c r="Q18" s="583"/>
      <c r="R18" s="583"/>
      <c r="S18" s="583"/>
      <c r="T18" s="583"/>
    </row>
    <row r="19" spans="2:20" ht="16.5">
      <c r="B19" s="644" t="s">
        <v>335</v>
      </c>
      <c r="C19" s="597">
        <v>9</v>
      </c>
      <c r="D19" s="587" t="s">
        <v>284</v>
      </c>
      <c r="E19" s="588"/>
      <c r="F19" s="588"/>
      <c r="G19" s="588">
        <v>15</v>
      </c>
      <c r="H19" s="588"/>
      <c r="I19" s="586" t="s">
        <v>120</v>
      </c>
      <c r="J19" s="643"/>
      <c r="L19" s="92"/>
      <c r="M19" s="583"/>
      <c r="N19" s="583"/>
      <c r="O19" s="583"/>
      <c r="P19" s="583"/>
      <c r="Q19" s="583"/>
      <c r="R19" s="583"/>
      <c r="S19" s="583"/>
      <c r="T19" s="583"/>
    </row>
    <row r="20" spans="2:20" ht="15.75" thickBot="1">
      <c r="B20" s="642"/>
      <c r="C20" s="641"/>
      <c r="D20" s="640" t="s">
        <v>334</v>
      </c>
      <c r="E20" s="639"/>
      <c r="F20" s="639"/>
      <c r="G20" s="639"/>
      <c r="H20" s="639"/>
      <c r="I20" s="638" t="s">
        <v>120</v>
      </c>
      <c r="J20" s="637"/>
      <c r="L20" s="92"/>
      <c r="M20" s="583"/>
      <c r="N20" s="583"/>
      <c r="O20" s="583"/>
      <c r="P20" s="583"/>
      <c r="Q20" s="583"/>
      <c r="R20" s="583"/>
      <c r="S20" s="583"/>
      <c r="T20" s="583"/>
    </row>
    <row r="21" spans="2:20" ht="30" customHeight="1" thickBot="1">
      <c r="B21" s="636"/>
      <c r="C21" s="635"/>
      <c r="D21" s="89"/>
      <c r="E21" s="90"/>
      <c r="F21" s="90"/>
      <c r="G21" s="90"/>
      <c r="H21" s="90"/>
      <c r="I21" s="91"/>
      <c r="J21" s="634"/>
      <c r="L21" s="92"/>
      <c r="M21" s="583"/>
      <c r="N21" s="583"/>
      <c r="O21" s="583"/>
      <c r="P21" s="583"/>
      <c r="Q21" s="583"/>
      <c r="R21" s="583"/>
      <c r="S21" s="583"/>
      <c r="T21" s="583"/>
    </row>
    <row r="22" spans="2:20" ht="15" customHeight="1" thickBot="1">
      <c r="B22" s="576" t="s">
        <v>283</v>
      </c>
      <c r="C22" s="574"/>
      <c r="D22" s="575"/>
      <c r="E22" s="574"/>
      <c r="F22" s="574"/>
      <c r="G22" s="574"/>
      <c r="H22" s="574"/>
      <c r="I22" s="574"/>
      <c r="J22" s="608"/>
      <c r="L22" s="92"/>
      <c r="M22" s="583"/>
      <c r="N22" s="583"/>
      <c r="O22" s="583"/>
      <c r="P22" s="583"/>
      <c r="Q22" s="583"/>
      <c r="R22" s="583"/>
      <c r="S22" s="583"/>
      <c r="T22" s="583"/>
    </row>
    <row r="23" spans="2:20" ht="35.25" customHeight="1">
      <c r="B23" s="565" t="s">
        <v>333</v>
      </c>
      <c r="C23" s="564">
        <v>6</v>
      </c>
      <c r="D23" s="571"/>
      <c r="E23" s="564">
        <v>1</v>
      </c>
      <c r="F23" s="564"/>
      <c r="G23" s="564"/>
      <c r="H23" s="564"/>
      <c r="I23" s="562" t="s">
        <v>120</v>
      </c>
      <c r="J23" s="561"/>
      <c r="L23" s="92"/>
      <c r="M23" s="583"/>
      <c r="N23" s="583"/>
      <c r="O23" s="583"/>
      <c r="P23" s="583"/>
      <c r="Q23" s="583"/>
      <c r="R23" s="583"/>
      <c r="S23" s="583"/>
      <c r="T23" s="583"/>
    </row>
    <row r="24" spans="2:20">
      <c r="B24" s="705"/>
      <c r="C24" s="708"/>
      <c r="D24" s="554" t="s">
        <v>332</v>
      </c>
      <c r="E24" s="555">
        <v>2</v>
      </c>
      <c r="F24" s="555">
        <v>20</v>
      </c>
      <c r="G24" s="555"/>
      <c r="H24" s="40"/>
      <c r="I24" s="633" t="s">
        <v>120</v>
      </c>
      <c r="J24" s="553"/>
      <c r="L24" s="92"/>
      <c r="M24" s="583"/>
      <c r="N24" s="583"/>
      <c r="O24" s="583"/>
      <c r="P24" s="583"/>
      <c r="Q24" s="583"/>
      <c r="R24" s="583"/>
      <c r="S24" s="583"/>
      <c r="T24" s="583"/>
    </row>
    <row r="25" spans="2:20">
      <c r="B25" s="706"/>
      <c r="C25" s="709"/>
      <c r="D25" s="632" t="s">
        <v>331</v>
      </c>
      <c r="E25" s="555">
        <v>1</v>
      </c>
      <c r="F25" s="555">
        <v>10</v>
      </c>
      <c r="G25" s="555"/>
      <c r="H25" s="40"/>
      <c r="I25" s="57" t="s">
        <v>120</v>
      </c>
      <c r="J25" s="553"/>
      <c r="L25" s="92"/>
      <c r="M25" s="583"/>
      <c r="N25" s="583"/>
      <c r="O25" s="583"/>
      <c r="P25" s="583"/>
      <c r="Q25" s="583"/>
      <c r="R25" s="583"/>
      <c r="S25" s="583"/>
      <c r="T25" s="583"/>
    </row>
    <row r="26" spans="2:20" ht="15.75" thickBot="1">
      <c r="B26" s="707"/>
      <c r="C26" s="710"/>
      <c r="D26" s="551"/>
      <c r="E26" s="552"/>
      <c r="F26" s="552"/>
      <c r="G26" s="552"/>
      <c r="H26" s="552"/>
      <c r="I26" s="84"/>
      <c r="J26" s="631"/>
      <c r="L26" s="92"/>
      <c r="M26" s="583"/>
      <c r="N26" s="583"/>
      <c r="O26" s="583"/>
      <c r="P26" s="583"/>
      <c r="Q26" s="583"/>
      <c r="R26" s="583"/>
      <c r="S26" s="583"/>
      <c r="T26" s="583"/>
    </row>
    <row r="27" spans="2:20">
      <c r="B27" s="565" t="s">
        <v>330</v>
      </c>
      <c r="C27" s="564">
        <v>6</v>
      </c>
      <c r="D27" s="563"/>
      <c r="E27" s="564">
        <v>1</v>
      </c>
      <c r="F27" s="564"/>
      <c r="G27" s="564"/>
      <c r="H27" s="564"/>
      <c r="I27" s="562" t="s">
        <v>120</v>
      </c>
      <c r="J27" s="561"/>
      <c r="L27" s="92"/>
      <c r="M27" s="583"/>
      <c r="N27" s="583"/>
      <c r="O27" s="583"/>
      <c r="P27" s="583"/>
      <c r="Q27" s="583"/>
      <c r="R27" s="583"/>
      <c r="S27" s="583"/>
      <c r="T27" s="583"/>
    </row>
    <row r="28" spans="2:20">
      <c r="B28" s="705"/>
      <c r="C28" s="708"/>
      <c r="D28" s="554" t="s">
        <v>329</v>
      </c>
      <c r="E28" s="555">
        <v>3</v>
      </c>
      <c r="F28" s="555">
        <v>30</v>
      </c>
      <c r="G28" s="555"/>
      <c r="H28" s="40"/>
      <c r="I28" s="57" t="s">
        <v>120</v>
      </c>
      <c r="J28" s="567" t="s">
        <v>328</v>
      </c>
      <c r="L28" s="92"/>
      <c r="M28" s="583"/>
      <c r="N28" s="583"/>
      <c r="O28" s="583"/>
      <c r="P28" s="583"/>
      <c r="Q28" s="583"/>
      <c r="R28" s="583"/>
      <c r="S28" s="583"/>
      <c r="T28" s="583"/>
    </row>
    <row r="29" spans="2:20">
      <c r="B29" s="706"/>
      <c r="C29" s="709"/>
      <c r="D29" s="630" t="s">
        <v>327</v>
      </c>
      <c r="E29" s="629">
        <v>1</v>
      </c>
      <c r="F29" s="629">
        <v>6</v>
      </c>
      <c r="G29" s="629"/>
      <c r="H29" s="629"/>
      <c r="I29" s="629" t="s">
        <v>120</v>
      </c>
      <c r="J29" s="628"/>
      <c r="L29" s="92"/>
      <c r="M29" s="583"/>
      <c r="N29" s="583"/>
      <c r="O29" s="583"/>
      <c r="P29" s="583"/>
      <c r="Q29" s="583"/>
      <c r="R29" s="583"/>
      <c r="S29" s="583"/>
      <c r="T29" s="583"/>
    </row>
    <row r="30" spans="2:20" ht="15.75" thickBot="1">
      <c r="B30" s="707"/>
      <c r="C30" s="710"/>
      <c r="D30" s="551"/>
      <c r="E30" s="552"/>
      <c r="F30" s="552"/>
      <c r="G30" s="552"/>
      <c r="H30" s="552"/>
      <c r="I30" s="84"/>
      <c r="J30" s="549"/>
      <c r="L30" s="92"/>
      <c r="M30" s="583"/>
      <c r="N30" s="583"/>
      <c r="O30" s="583"/>
      <c r="P30" s="583"/>
      <c r="Q30" s="583"/>
      <c r="R30" s="583"/>
      <c r="S30" s="583"/>
      <c r="T30" s="583"/>
    </row>
    <row r="31" spans="2:20">
      <c r="B31" s="565" t="s">
        <v>326</v>
      </c>
      <c r="C31" s="564">
        <v>6</v>
      </c>
      <c r="D31" s="563"/>
      <c r="E31" s="564">
        <v>1</v>
      </c>
      <c r="F31" s="564"/>
      <c r="G31" s="564"/>
      <c r="H31" s="564"/>
      <c r="I31" s="562" t="s">
        <v>120</v>
      </c>
      <c r="J31" s="561"/>
      <c r="L31" s="92"/>
      <c r="M31" s="583"/>
      <c r="N31" s="583"/>
      <c r="O31" s="583"/>
      <c r="P31" s="583"/>
      <c r="Q31" s="583"/>
      <c r="R31" s="583"/>
      <c r="S31" s="583"/>
      <c r="T31" s="583"/>
    </row>
    <row r="32" spans="2:20">
      <c r="B32" s="705"/>
      <c r="C32" s="708"/>
      <c r="D32" s="554" t="s">
        <v>325</v>
      </c>
      <c r="E32" s="569" t="s">
        <v>279</v>
      </c>
      <c r="F32" s="555">
        <v>20</v>
      </c>
      <c r="G32" s="555">
        <v>10</v>
      </c>
      <c r="H32" s="40"/>
      <c r="I32" s="57" t="s">
        <v>120</v>
      </c>
      <c r="J32" s="553"/>
      <c r="L32" s="92"/>
      <c r="M32" s="583"/>
      <c r="N32" s="583"/>
      <c r="O32" s="583"/>
      <c r="P32" s="583"/>
      <c r="Q32" s="583"/>
      <c r="R32" s="583"/>
      <c r="S32" s="583"/>
      <c r="T32" s="583"/>
    </row>
    <row r="33" spans="2:20">
      <c r="B33" s="706"/>
      <c r="C33" s="709"/>
      <c r="D33" s="24" t="s">
        <v>324</v>
      </c>
      <c r="E33" s="569" t="s">
        <v>279</v>
      </c>
      <c r="F33" s="555">
        <v>20</v>
      </c>
      <c r="G33" s="555">
        <v>10</v>
      </c>
      <c r="H33" s="40"/>
      <c r="I33" s="57" t="s">
        <v>120</v>
      </c>
      <c r="J33" s="553"/>
      <c r="L33" s="92"/>
      <c r="M33" s="583"/>
      <c r="N33" s="583"/>
      <c r="O33" s="583"/>
      <c r="P33" s="583"/>
      <c r="Q33" s="583"/>
      <c r="R33" s="583"/>
      <c r="S33" s="583"/>
      <c r="T33" s="583"/>
    </row>
    <row r="34" spans="2:20" ht="15.75" thickBot="1">
      <c r="B34" s="707"/>
      <c r="C34" s="710"/>
      <c r="D34" s="551"/>
      <c r="E34" s="552"/>
      <c r="F34" s="552"/>
      <c r="G34" s="552"/>
      <c r="H34" s="552"/>
      <c r="I34" s="84"/>
      <c r="J34" s="549"/>
      <c r="L34" s="92"/>
      <c r="M34" s="583"/>
      <c r="N34" s="583"/>
      <c r="O34" s="583"/>
      <c r="P34" s="583"/>
      <c r="Q34" s="583"/>
      <c r="R34" s="583"/>
      <c r="S34" s="583"/>
      <c r="T34" s="583"/>
    </row>
    <row r="35" spans="2:20">
      <c r="B35" s="565" t="s">
        <v>323</v>
      </c>
      <c r="C35" s="564">
        <v>6</v>
      </c>
      <c r="D35" s="563"/>
      <c r="E35" s="564">
        <v>1</v>
      </c>
      <c r="F35" s="564"/>
      <c r="G35" s="564"/>
      <c r="H35" s="564"/>
      <c r="I35" s="562" t="s">
        <v>120</v>
      </c>
      <c r="J35" s="561"/>
      <c r="L35" s="92"/>
      <c r="M35" s="583"/>
      <c r="N35" s="583"/>
      <c r="O35" s="583"/>
      <c r="P35" s="583"/>
      <c r="Q35" s="583"/>
      <c r="R35" s="583"/>
      <c r="S35" s="583"/>
      <c r="T35" s="583"/>
    </row>
    <row r="36" spans="2:20">
      <c r="B36" s="705"/>
      <c r="C36" s="708"/>
      <c r="D36" s="554" t="s">
        <v>322</v>
      </c>
      <c r="E36" s="555">
        <v>1</v>
      </c>
      <c r="F36" s="555">
        <v>10</v>
      </c>
      <c r="G36" s="555"/>
      <c r="H36" s="40"/>
      <c r="I36" s="57" t="s">
        <v>120</v>
      </c>
      <c r="J36" s="627"/>
    </row>
    <row r="37" spans="2:20">
      <c r="B37" s="706"/>
      <c r="C37" s="709"/>
      <c r="D37" s="554" t="s">
        <v>321</v>
      </c>
      <c r="E37" s="555">
        <v>1</v>
      </c>
      <c r="F37" s="555">
        <v>10</v>
      </c>
      <c r="G37" s="555"/>
      <c r="H37" s="40"/>
      <c r="I37" s="57" t="s">
        <v>120</v>
      </c>
      <c r="J37" s="627"/>
    </row>
    <row r="38" spans="2:20" ht="15.75" thickBot="1">
      <c r="B38" s="707"/>
      <c r="C38" s="710"/>
      <c r="D38" s="551"/>
      <c r="E38" s="552"/>
      <c r="F38" s="552"/>
      <c r="G38" s="552"/>
      <c r="H38" s="552"/>
      <c r="I38" s="84"/>
      <c r="J38" s="549"/>
    </row>
    <row r="39" spans="2:20">
      <c r="B39" s="560" t="s">
        <v>320</v>
      </c>
      <c r="C39" s="559">
        <v>6</v>
      </c>
      <c r="D39" s="558"/>
      <c r="E39" s="559">
        <v>1</v>
      </c>
      <c r="F39" s="559"/>
      <c r="G39" s="559"/>
      <c r="H39" s="559"/>
      <c r="I39" s="557" t="s">
        <v>120</v>
      </c>
      <c r="J39" s="556"/>
    </row>
    <row r="40" spans="2:20">
      <c r="B40" s="705"/>
      <c r="C40" s="708"/>
      <c r="D40" s="626" t="s">
        <v>319</v>
      </c>
      <c r="E40" s="555">
        <v>1</v>
      </c>
      <c r="F40" s="555"/>
      <c r="G40" s="555">
        <v>15</v>
      </c>
      <c r="H40" s="40"/>
      <c r="I40" s="57" t="s">
        <v>120</v>
      </c>
      <c r="J40" s="553"/>
    </row>
    <row r="41" spans="2:20">
      <c r="B41" s="706"/>
      <c r="C41" s="709"/>
      <c r="D41" s="626" t="s">
        <v>318</v>
      </c>
      <c r="E41" s="555"/>
      <c r="F41" s="555"/>
      <c r="G41" s="555"/>
      <c r="H41" s="40"/>
      <c r="I41" s="57" t="s">
        <v>120</v>
      </c>
      <c r="J41" s="553"/>
    </row>
    <row r="42" spans="2:20">
      <c r="B42" s="706"/>
      <c r="C42" s="709"/>
      <c r="D42" s="626" t="s">
        <v>317</v>
      </c>
      <c r="E42" s="555"/>
      <c r="F42" s="555"/>
      <c r="G42" s="555"/>
      <c r="H42" s="40"/>
      <c r="I42" s="57" t="s">
        <v>120</v>
      </c>
      <c r="J42" s="553"/>
    </row>
    <row r="43" spans="2:20">
      <c r="B43" s="706"/>
      <c r="C43" s="709"/>
      <c r="D43" s="626" t="s">
        <v>316</v>
      </c>
      <c r="E43" s="555"/>
      <c r="F43" s="555"/>
      <c r="G43" s="555"/>
      <c r="H43" s="40"/>
      <c r="I43" s="57" t="s">
        <v>120</v>
      </c>
      <c r="J43" s="553"/>
    </row>
    <row r="44" spans="2:20">
      <c r="B44" s="706"/>
      <c r="C44" s="709"/>
      <c r="D44" s="626" t="s">
        <v>315</v>
      </c>
      <c r="E44" s="555"/>
      <c r="F44" s="40" t="s">
        <v>92</v>
      </c>
      <c r="G44" s="555"/>
      <c r="H44" s="40"/>
      <c r="I44" s="57" t="s">
        <v>120</v>
      </c>
      <c r="J44" s="553"/>
    </row>
    <row r="45" spans="2:20" ht="15.75" thickBot="1">
      <c r="B45" s="707"/>
      <c r="C45" s="710"/>
      <c r="D45" s="551"/>
      <c r="E45" s="552"/>
      <c r="F45" s="552"/>
      <c r="G45" s="552"/>
      <c r="H45" s="550"/>
      <c r="I45" s="84"/>
      <c r="J45" s="549"/>
    </row>
    <row r="46" spans="2:20" ht="15.75" thickBot="1"/>
    <row r="47" spans="2:20">
      <c r="B47" s="548" t="s">
        <v>263</v>
      </c>
      <c r="C47" s="625"/>
      <c r="D47" s="546"/>
      <c r="E47" s="547"/>
      <c r="F47" s="547"/>
      <c r="G47" s="547"/>
      <c r="H47" s="547"/>
      <c r="I47" s="545"/>
      <c r="J47" s="544"/>
    </row>
    <row r="48" spans="2:20" ht="15.75" thickBot="1">
      <c r="B48" s="540"/>
      <c r="C48" s="624"/>
      <c r="D48" s="538"/>
      <c r="E48" s="539"/>
      <c r="F48" s="539"/>
      <c r="G48" s="539"/>
      <c r="H48" s="539"/>
      <c r="I48" s="537"/>
      <c r="J48" s="536"/>
    </row>
  </sheetData>
  <mergeCells count="11">
    <mergeCell ref="B36:B38"/>
    <mergeCell ref="C36:C38"/>
    <mergeCell ref="B40:B45"/>
    <mergeCell ref="C40:C45"/>
    <mergeCell ref="B28:B30"/>
    <mergeCell ref="C28:C30"/>
    <mergeCell ref="B1:T1"/>
    <mergeCell ref="B24:B26"/>
    <mergeCell ref="C24:C26"/>
    <mergeCell ref="B32:B34"/>
    <mergeCell ref="C32:C34"/>
  </mergeCells>
  <printOptions horizontalCentered="1"/>
  <pageMargins left="7.874015748031496E-2" right="7.874015748031496E-2" top="0.39370078740157483" bottom="0.39370078740157483" header="0" footer="0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25"/>
  <sheetViews>
    <sheetView tabSelected="1" workbookViewId="0">
      <selection activeCell="C30" sqref="C30"/>
    </sheetView>
  </sheetViews>
  <sheetFormatPr baseColWidth="10" defaultRowHeight="15"/>
  <cols>
    <col min="1" max="1" width="40.85546875" style="34" bestFit="1" customWidth="1"/>
    <col min="2" max="2" width="11.42578125" style="34"/>
    <col min="3" max="3" width="46.7109375" style="34" bestFit="1" customWidth="1"/>
    <col min="4" max="12" width="11.42578125" style="34"/>
    <col min="13" max="13" width="46.42578125" style="34" bestFit="1" customWidth="1"/>
    <col min="14" max="18" width="11.42578125" style="34"/>
    <col min="19" max="19" width="52.42578125" style="34" bestFit="1" customWidth="1"/>
    <col min="20" max="16384" width="11.42578125" style="34"/>
  </cols>
  <sheetData>
    <row r="1" spans="1:19" ht="26.25">
      <c r="A1" s="711" t="s">
        <v>352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</row>
    <row r="2" spans="1:19" ht="20.25">
      <c r="A2" s="618" t="s">
        <v>9</v>
      </c>
      <c r="B2" s="618" t="s">
        <v>358</v>
      </c>
      <c r="C2" s="618"/>
      <c r="D2" s="621"/>
      <c r="E2" s="622"/>
      <c r="F2" s="618"/>
      <c r="G2" s="618"/>
      <c r="H2" s="620"/>
      <c r="I2" s="618"/>
      <c r="J2" s="618"/>
      <c r="K2" s="618"/>
      <c r="L2" s="618"/>
      <c r="M2" s="618"/>
      <c r="N2" s="619"/>
      <c r="O2" s="618"/>
      <c r="P2" s="618"/>
      <c r="Q2" s="618"/>
      <c r="R2" s="618"/>
      <c r="S2" s="618"/>
    </row>
    <row r="3" spans="1:19" ht="19.5" thickBot="1">
      <c r="A3" s="618"/>
      <c r="B3" s="621"/>
      <c r="C3" s="618"/>
      <c r="D3" s="621"/>
      <c r="E3" s="618"/>
      <c r="F3" s="618"/>
      <c r="G3" s="618"/>
      <c r="H3" s="620"/>
      <c r="I3" s="618"/>
      <c r="J3" s="618"/>
      <c r="K3" s="618"/>
      <c r="L3" s="618"/>
      <c r="M3" s="618"/>
      <c r="N3" s="619"/>
      <c r="O3" s="618"/>
      <c r="P3" s="618"/>
      <c r="Q3" s="618"/>
      <c r="R3" s="618"/>
      <c r="S3" s="618"/>
    </row>
    <row r="4" spans="1:19" ht="15.75" thickBot="1">
      <c r="A4" s="613" t="s">
        <v>7</v>
      </c>
      <c r="B4" s="612" t="s">
        <v>8</v>
      </c>
      <c r="C4" s="612"/>
      <c r="D4" s="612"/>
      <c r="E4" s="612"/>
      <c r="F4" s="612"/>
      <c r="G4" s="612"/>
      <c r="H4" s="612"/>
      <c r="I4" s="611"/>
      <c r="J4" s="610"/>
      <c r="K4" s="613" t="s">
        <v>309</v>
      </c>
      <c r="L4" s="612" t="s">
        <v>8</v>
      </c>
      <c r="M4" s="612"/>
      <c r="N4" s="612"/>
      <c r="O4" s="612"/>
      <c r="P4" s="612"/>
      <c r="Q4" s="612"/>
      <c r="R4" s="612"/>
      <c r="S4" s="611"/>
    </row>
    <row r="5" spans="1:19" ht="60">
      <c r="A5" s="689" t="s">
        <v>13</v>
      </c>
      <c r="B5" s="670" t="s">
        <v>308</v>
      </c>
      <c r="C5" s="671" t="s">
        <v>0</v>
      </c>
      <c r="D5" s="670" t="s">
        <v>1</v>
      </c>
      <c r="E5" s="670" t="s">
        <v>2</v>
      </c>
      <c r="F5" s="670" t="s">
        <v>3</v>
      </c>
      <c r="G5" s="671" t="s">
        <v>4</v>
      </c>
      <c r="H5" s="670" t="s">
        <v>5</v>
      </c>
      <c r="I5" s="669" t="s">
        <v>6</v>
      </c>
      <c r="J5" s="46"/>
      <c r="K5" s="609" t="s">
        <v>307</v>
      </c>
      <c r="L5" s="574" t="s">
        <v>306</v>
      </c>
      <c r="M5" s="575" t="s">
        <v>0</v>
      </c>
      <c r="N5" s="574" t="s">
        <v>1</v>
      </c>
      <c r="O5" s="574" t="s">
        <v>2</v>
      </c>
      <c r="P5" s="575" t="s">
        <v>3</v>
      </c>
      <c r="Q5" s="575" t="s">
        <v>4</v>
      </c>
      <c r="R5" s="574" t="s">
        <v>5</v>
      </c>
      <c r="S5" s="608" t="s">
        <v>6</v>
      </c>
    </row>
    <row r="6" spans="1:19">
      <c r="A6" s="603" t="s">
        <v>304</v>
      </c>
      <c r="B6" s="600">
        <v>6</v>
      </c>
      <c r="C6" s="602"/>
      <c r="D6" s="600"/>
      <c r="E6" s="600"/>
      <c r="F6" s="600"/>
      <c r="G6" s="601"/>
      <c r="H6" s="600" t="s">
        <v>120</v>
      </c>
      <c r="I6" s="599"/>
      <c r="K6" s="598" t="s">
        <v>303</v>
      </c>
      <c r="L6" s="588">
        <v>6</v>
      </c>
      <c r="M6" s="587"/>
      <c r="N6" s="597">
        <v>1</v>
      </c>
      <c r="O6" s="588"/>
      <c r="P6" s="587"/>
      <c r="Q6" s="587"/>
      <c r="R6" s="588" t="s">
        <v>120</v>
      </c>
      <c r="S6" s="596"/>
    </row>
    <row r="7" spans="1:19">
      <c r="A7" s="21"/>
      <c r="B7" s="57"/>
      <c r="C7" s="13" t="s">
        <v>302</v>
      </c>
      <c r="D7" s="40">
        <v>1</v>
      </c>
      <c r="E7" s="57">
        <v>30</v>
      </c>
      <c r="F7" s="57"/>
      <c r="G7" s="13"/>
      <c r="H7" s="57" t="s">
        <v>120</v>
      </c>
      <c r="I7" s="23"/>
      <c r="K7" s="687"/>
      <c r="L7" s="684"/>
      <c r="M7" s="685" t="s">
        <v>301</v>
      </c>
      <c r="N7" s="686">
        <v>1</v>
      </c>
      <c r="O7" s="684">
        <v>30</v>
      </c>
      <c r="P7" s="685"/>
      <c r="Q7" s="685"/>
      <c r="R7" s="684" t="s">
        <v>120</v>
      </c>
      <c r="S7" s="683" t="s">
        <v>300</v>
      </c>
    </row>
    <row r="8" spans="1:19" ht="16.5">
      <c r="A8" s="21"/>
      <c r="B8" s="57"/>
      <c r="C8" s="590" t="s">
        <v>299</v>
      </c>
      <c r="D8" s="57">
        <v>1</v>
      </c>
      <c r="E8" s="57">
        <v>30</v>
      </c>
      <c r="F8" s="57"/>
      <c r="G8" s="13"/>
      <c r="H8" s="57" t="s">
        <v>120</v>
      </c>
      <c r="I8" s="23"/>
      <c r="K8" s="687"/>
      <c r="L8" s="688"/>
      <c r="M8" s="685" t="s">
        <v>297</v>
      </c>
      <c r="N8" s="686">
        <v>1</v>
      </c>
      <c r="O8" s="684">
        <v>20</v>
      </c>
      <c r="P8" s="685"/>
      <c r="Q8" s="685"/>
      <c r="R8" s="684"/>
      <c r="S8" s="683"/>
    </row>
    <row r="9" spans="1:19">
      <c r="A9" s="687"/>
      <c r="B9" s="686"/>
      <c r="C9" s="685" t="s">
        <v>295</v>
      </c>
      <c r="D9" s="684"/>
      <c r="E9" s="684">
        <v>30</v>
      </c>
      <c r="F9" s="684"/>
      <c r="G9" s="684"/>
      <c r="H9" s="684"/>
      <c r="I9" s="683"/>
      <c r="K9" s="6"/>
      <c r="L9" s="40"/>
      <c r="M9" s="13" t="s">
        <v>294</v>
      </c>
      <c r="N9" s="595">
        <v>1</v>
      </c>
      <c r="O9" s="40">
        <v>30</v>
      </c>
      <c r="P9" s="1"/>
      <c r="Q9" s="1"/>
      <c r="R9" s="40" t="s">
        <v>120</v>
      </c>
      <c r="S9" s="7" t="s">
        <v>293</v>
      </c>
    </row>
    <row r="10" spans="1:19" ht="16.5" thickBot="1">
      <c r="A10" s="6"/>
      <c r="B10" s="40"/>
      <c r="C10" s="1"/>
      <c r="D10" s="40"/>
      <c r="E10" s="40"/>
      <c r="F10" s="40"/>
      <c r="G10" s="1"/>
      <c r="H10" s="57"/>
      <c r="I10" s="7"/>
      <c r="K10" s="582"/>
      <c r="L10" s="550"/>
      <c r="M10" s="580"/>
      <c r="N10" s="594"/>
      <c r="O10" s="550"/>
      <c r="P10" s="580"/>
      <c r="Q10" s="580"/>
      <c r="R10" s="550"/>
      <c r="S10" s="593"/>
    </row>
    <row r="11" spans="1:19" ht="16.5">
      <c r="A11" s="589" t="s">
        <v>292</v>
      </c>
      <c r="B11" s="588">
        <v>6</v>
      </c>
      <c r="C11" s="587"/>
      <c r="D11" s="588"/>
      <c r="E11" s="588"/>
      <c r="F11" s="588"/>
      <c r="G11" s="587"/>
      <c r="H11" s="586" t="s">
        <v>120</v>
      </c>
      <c r="I11" s="585"/>
      <c r="K11" s="92"/>
      <c r="L11" s="583"/>
      <c r="M11" s="92"/>
      <c r="N11" s="584"/>
      <c r="O11" s="583"/>
      <c r="P11" s="92"/>
      <c r="Q11" s="92"/>
      <c r="R11" s="583"/>
      <c r="S11" s="592"/>
    </row>
    <row r="12" spans="1:19" ht="16.5">
      <c r="A12" s="6"/>
      <c r="B12" s="40"/>
      <c r="C12" s="590" t="s">
        <v>291</v>
      </c>
      <c r="D12" s="40">
        <v>1</v>
      </c>
      <c r="E12" s="40">
        <v>30</v>
      </c>
      <c r="F12" s="40"/>
      <c r="G12" s="1"/>
      <c r="H12" s="57" t="s">
        <v>120</v>
      </c>
      <c r="I12" s="7"/>
      <c r="K12" s="92"/>
      <c r="L12" s="583"/>
      <c r="M12" s="92"/>
      <c r="N12" s="584"/>
      <c r="O12" s="583"/>
      <c r="P12" s="92"/>
      <c r="Q12" s="92"/>
      <c r="R12" s="583"/>
      <c r="S12" s="591"/>
    </row>
    <row r="13" spans="1:19">
      <c r="A13" s="6"/>
      <c r="B13" s="40"/>
      <c r="C13" s="1" t="s">
        <v>290</v>
      </c>
      <c r="D13" s="40">
        <v>1</v>
      </c>
      <c r="E13" s="40">
        <v>30</v>
      </c>
      <c r="F13" s="40"/>
      <c r="G13" s="1"/>
      <c r="H13" s="57" t="s">
        <v>120</v>
      </c>
      <c r="I13" s="7"/>
      <c r="K13" s="92"/>
      <c r="L13" s="583"/>
      <c r="M13" s="92"/>
      <c r="N13" s="584"/>
      <c r="O13" s="583"/>
      <c r="P13" s="92"/>
      <c r="Q13" s="92"/>
      <c r="R13" s="583"/>
      <c r="S13" s="92"/>
    </row>
    <row r="14" spans="1:19">
      <c r="A14" s="6"/>
      <c r="B14" s="40"/>
      <c r="C14" s="1" t="s">
        <v>289</v>
      </c>
      <c r="D14" s="40">
        <v>0.5</v>
      </c>
      <c r="E14" s="40"/>
      <c r="F14" s="40">
        <v>15</v>
      </c>
      <c r="G14" s="1"/>
      <c r="H14" s="57" t="s">
        <v>120</v>
      </c>
      <c r="I14" s="7"/>
      <c r="K14" s="92"/>
      <c r="L14" s="583"/>
      <c r="M14" s="92"/>
      <c r="N14" s="584"/>
      <c r="O14" s="583"/>
      <c r="P14" s="92"/>
      <c r="Q14" s="92"/>
      <c r="R14" s="583"/>
      <c r="S14" s="92"/>
    </row>
    <row r="15" spans="1:19">
      <c r="A15" s="6"/>
      <c r="B15" s="40"/>
      <c r="C15" s="1"/>
      <c r="D15" s="40"/>
      <c r="E15" s="40"/>
      <c r="F15" s="40"/>
      <c r="G15" s="1"/>
      <c r="H15" s="57"/>
      <c r="I15" s="7"/>
      <c r="K15" s="92"/>
      <c r="L15" s="583"/>
      <c r="M15" s="92"/>
      <c r="N15" s="584"/>
      <c r="O15" s="583"/>
      <c r="P15" s="92"/>
      <c r="Q15" s="92"/>
      <c r="R15" s="583"/>
      <c r="S15" s="92"/>
    </row>
    <row r="16" spans="1:19" ht="16.5">
      <c r="A16" s="589" t="s">
        <v>288</v>
      </c>
      <c r="B16" s="588">
        <v>6</v>
      </c>
      <c r="C16" s="587"/>
      <c r="D16" s="588"/>
      <c r="E16" s="588"/>
      <c r="F16" s="588"/>
      <c r="G16" s="587"/>
      <c r="H16" s="586" t="s">
        <v>120</v>
      </c>
      <c r="I16" s="585"/>
      <c r="K16" s="92"/>
      <c r="L16" s="583"/>
      <c r="M16" s="92"/>
      <c r="N16" s="584"/>
      <c r="O16" s="583"/>
      <c r="P16" s="92"/>
      <c r="Q16" s="92"/>
      <c r="R16" s="583"/>
      <c r="S16" s="92"/>
    </row>
    <row r="17" spans="1:19">
      <c r="A17" s="6"/>
      <c r="B17" s="40"/>
      <c r="C17" s="1" t="s">
        <v>287</v>
      </c>
      <c r="D17" s="40">
        <v>1</v>
      </c>
      <c r="E17" s="40">
        <v>30</v>
      </c>
      <c r="F17" s="40"/>
      <c r="G17" s="1"/>
      <c r="H17" s="57" t="s">
        <v>120</v>
      </c>
      <c r="I17" s="7"/>
      <c r="K17" s="92"/>
      <c r="L17" s="583"/>
      <c r="M17" s="92"/>
      <c r="N17" s="584"/>
      <c r="O17" s="583"/>
      <c r="P17" s="92"/>
      <c r="Q17" s="92"/>
      <c r="R17" s="583"/>
      <c r="S17" s="92"/>
    </row>
    <row r="18" spans="1:19" ht="16.5">
      <c r="A18" s="6"/>
      <c r="B18" s="40"/>
      <c r="C18" s="590" t="s">
        <v>286</v>
      </c>
      <c r="D18" s="40">
        <v>0.5</v>
      </c>
      <c r="E18" s="40"/>
      <c r="F18" s="40">
        <v>15</v>
      </c>
      <c r="G18" s="1"/>
      <c r="H18" s="57" t="s">
        <v>120</v>
      </c>
      <c r="I18" s="7"/>
      <c r="K18" s="92"/>
      <c r="L18" s="583"/>
      <c r="M18" s="92"/>
      <c r="N18" s="584"/>
      <c r="O18" s="583"/>
      <c r="P18" s="92"/>
      <c r="Q18" s="92"/>
      <c r="R18" s="583"/>
      <c r="S18" s="92"/>
    </row>
    <row r="19" spans="1:19">
      <c r="A19" s="6"/>
      <c r="B19" s="40"/>
      <c r="C19" s="1"/>
      <c r="D19" s="40"/>
      <c r="E19" s="40"/>
      <c r="F19" s="40"/>
      <c r="G19" s="1"/>
      <c r="H19" s="57"/>
      <c r="I19" s="7"/>
      <c r="K19" s="92"/>
      <c r="L19" s="583"/>
      <c r="M19" s="92"/>
      <c r="N19" s="584"/>
      <c r="O19" s="583"/>
      <c r="P19" s="92"/>
      <c r="Q19" s="92"/>
      <c r="R19" s="583"/>
      <c r="S19" s="92"/>
    </row>
    <row r="20" spans="1:19" ht="16.5">
      <c r="A20" s="589" t="s">
        <v>285</v>
      </c>
      <c r="B20" s="588">
        <v>6</v>
      </c>
      <c r="C20" s="587" t="s">
        <v>284</v>
      </c>
      <c r="D20" s="588">
        <v>1</v>
      </c>
      <c r="E20" s="588"/>
      <c r="F20" s="588">
        <v>15</v>
      </c>
      <c r="G20" s="587"/>
      <c r="H20" s="586" t="s">
        <v>120</v>
      </c>
      <c r="I20" s="585"/>
      <c r="K20" s="92"/>
      <c r="L20" s="583"/>
      <c r="M20" s="92"/>
      <c r="N20" s="584"/>
      <c r="O20" s="583"/>
      <c r="P20" s="92"/>
      <c r="Q20" s="92"/>
      <c r="R20" s="583"/>
      <c r="S20" s="92"/>
    </row>
    <row r="21" spans="1:19" ht="15.75" thickBot="1">
      <c r="A21" s="582"/>
      <c r="B21" s="550"/>
      <c r="C21" s="581"/>
      <c r="D21" s="550"/>
      <c r="E21" s="550"/>
      <c r="F21" s="550"/>
      <c r="G21" s="580"/>
      <c r="H21" s="84"/>
      <c r="I21" s="682"/>
      <c r="J21" s="92"/>
    </row>
    <row r="22" spans="1:19" ht="15.75" thickBot="1"/>
    <row r="23" spans="1:19">
      <c r="A23" s="548" t="s">
        <v>263</v>
      </c>
      <c r="B23" s="547"/>
      <c r="C23" s="546"/>
      <c r="D23" s="547"/>
      <c r="E23" s="547"/>
      <c r="F23" s="547"/>
      <c r="G23" s="546"/>
      <c r="H23" s="545"/>
      <c r="I23" s="544"/>
    </row>
    <row r="24" spans="1:19">
      <c r="A24" s="543"/>
      <c r="B24" s="341"/>
      <c r="C24" s="342"/>
      <c r="D24" s="341"/>
      <c r="E24" s="341"/>
      <c r="F24" s="341"/>
      <c r="G24" s="342"/>
      <c r="H24" s="542"/>
      <c r="I24" s="541"/>
    </row>
    <row r="25" spans="1:19" ht="15.75" thickBot="1">
      <c r="A25" s="540"/>
      <c r="B25" s="539"/>
      <c r="C25" s="538"/>
      <c r="D25" s="539"/>
      <c r="E25" s="539"/>
      <c r="F25" s="539"/>
      <c r="G25" s="538"/>
      <c r="H25" s="537"/>
      <c r="I25" s="536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23"/>
  <sheetViews>
    <sheetView workbookViewId="0">
      <selection activeCell="B25" sqref="B25"/>
    </sheetView>
  </sheetViews>
  <sheetFormatPr baseColWidth="10" defaultRowHeight="15"/>
  <cols>
    <col min="1" max="1" width="40.85546875" style="34" bestFit="1" customWidth="1"/>
    <col min="2" max="2" width="28.7109375" style="34" bestFit="1" customWidth="1"/>
    <col min="3" max="3" width="39.7109375" style="34" bestFit="1" customWidth="1"/>
    <col min="4" max="10" width="11.42578125" style="34"/>
    <col min="11" max="11" width="27" style="34" bestFit="1" customWidth="1"/>
    <col min="12" max="18" width="11.42578125" style="34"/>
    <col min="19" max="19" width="32.5703125" style="34" bestFit="1" customWidth="1"/>
    <col min="20" max="16384" width="11.42578125" style="34"/>
  </cols>
  <sheetData>
    <row r="1" spans="1:19" ht="26.25">
      <c r="A1" s="711" t="s">
        <v>357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</row>
    <row r="2" spans="1:19" ht="18.75">
      <c r="A2" s="618" t="s">
        <v>9</v>
      </c>
      <c r="B2" s="618" t="s">
        <v>358</v>
      </c>
      <c r="C2" s="618"/>
      <c r="D2" s="58"/>
      <c r="E2" s="618"/>
      <c r="F2" s="618"/>
      <c r="G2" s="618"/>
      <c r="H2" s="620"/>
      <c r="I2" s="680"/>
      <c r="J2" s="680"/>
      <c r="K2" s="680"/>
      <c r="L2" s="618"/>
      <c r="M2" s="618"/>
      <c r="N2" s="618"/>
      <c r="O2" s="618"/>
      <c r="P2" s="618"/>
      <c r="Q2" s="618"/>
      <c r="R2" s="618"/>
      <c r="S2" s="618"/>
    </row>
    <row r="3" spans="1:19" ht="19.5" thickBot="1">
      <c r="A3" s="680"/>
      <c r="B3" s="681"/>
      <c r="C3" s="680"/>
      <c r="D3" s="58"/>
      <c r="E3" s="618"/>
      <c r="F3" s="618"/>
      <c r="G3" s="618"/>
      <c r="H3" s="620"/>
      <c r="I3" s="680"/>
      <c r="J3" s="680"/>
      <c r="K3" s="680"/>
      <c r="L3" s="618"/>
      <c r="M3" s="618"/>
      <c r="N3" s="618"/>
      <c r="O3" s="618"/>
      <c r="P3" s="618"/>
      <c r="Q3" s="618"/>
      <c r="R3" s="618"/>
      <c r="S3" s="618"/>
    </row>
    <row r="4" spans="1:19">
      <c r="A4" s="677" t="s">
        <v>7</v>
      </c>
      <c r="B4" s="679" t="s">
        <v>8</v>
      </c>
      <c r="C4" s="679"/>
      <c r="D4" s="678"/>
      <c r="E4" s="676"/>
      <c r="F4" s="676"/>
      <c r="G4" s="676"/>
      <c r="H4" s="676"/>
      <c r="I4" s="83"/>
      <c r="J4" s="75"/>
      <c r="K4" s="677" t="s">
        <v>309</v>
      </c>
      <c r="L4" s="676" t="s">
        <v>8</v>
      </c>
      <c r="M4" s="676"/>
      <c r="N4" s="676"/>
      <c r="O4" s="676"/>
      <c r="P4" s="676"/>
      <c r="Q4" s="676"/>
      <c r="R4" s="676"/>
      <c r="S4" s="675"/>
    </row>
    <row r="5" spans="1:19" ht="90.75" thickBot="1">
      <c r="A5" s="60" t="s">
        <v>13</v>
      </c>
      <c r="B5" s="59" t="s">
        <v>308</v>
      </c>
      <c r="C5" s="26" t="s">
        <v>0</v>
      </c>
      <c r="D5" s="59" t="s">
        <v>1</v>
      </c>
      <c r="E5" s="59" t="s">
        <v>2</v>
      </c>
      <c r="F5" s="59" t="s">
        <v>3</v>
      </c>
      <c r="G5" s="59" t="s">
        <v>4</v>
      </c>
      <c r="H5" s="59" t="s">
        <v>5</v>
      </c>
      <c r="I5" s="61" t="s">
        <v>6</v>
      </c>
      <c r="J5" s="46"/>
      <c r="K5" s="674" t="s">
        <v>307</v>
      </c>
      <c r="L5" s="71" t="s">
        <v>306</v>
      </c>
      <c r="M5" s="71" t="s">
        <v>0</v>
      </c>
      <c r="N5" s="71" t="s">
        <v>1</v>
      </c>
      <c r="O5" s="71" t="s">
        <v>2</v>
      </c>
      <c r="P5" s="71" t="s">
        <v>3</v>
      </c>
      <c r="Q5" s="71" t="s">
        <v>4</v>
      </c>
      <c r="R5" s="71" t="s">
        <v>5</v>
      </c>
      <c r="S5" s="673" t="s">
        <v>6</v>
      </c>
    </row>
    <row r="6" spans="1:19">
      <c r="A6" s="667" t="s">
        <v>350</v>
      </c>
      <c r="B6" s="666">
        <v>6</v>
      </c>
      <c r="C6" s="665"/>
      <c r="D6" s="664"/>
      <c r="E6" s="664"/>
      <c r="F6" s="664"/>
      <c r="G6" s="664"/>
      <c r="H6" s="664" t="s">
        <v>120</v>
      </c>
      <c r="I6" s="663"/>
      <c r="K6" s="603" t="s">
        <v>303</v>
      </c>
      <c r="L6" s="647">
        <v>3</v>
      </c>
      <c r="M6" s="662"/>
      <c r="N6" s="647"/>
      <c r="O6" s="647"/>
      <c r="P6" s="647"/>
      <c r="Q6" s="647"/>
      <c r="R6" s="647" t="s">
        <v>120</v>
      </c>
      <c r="S6" s="661"/>
    </row>
    <row r="7" spans="1:19" ht="15.75">
      <c r="A7" s="209"/>
      <c r="B7" s="595"/>
      <c r="C7" s="1" t="s">
        <v>349</v>
      </c>
      <c r="D7" s="40"/>
      <c r="E7" s="40">
        <v>30</v>
      </c>
      <c r="F7" s="40"/>
      <c r="G7" s="40"/>
      <c r="H7" s="57" t="s">
        <v>120</v>
      </c>
      <c r="I7" s="193"/>
      <c r="K7" s="660"/>
      <c r="L7" s="659"/>
      <c r="M7" s="658" t="s">
        <v>348</v>
      </c>
      <c r="N7" s="657"/>
      <c r="O7" s="40" t="s">
        <v>342</v>
      </c>
      <c r="P7" s="40"/>
      <c r="Q7" s="40"/>
      <c r="R7" s="40" t="s">
        <v>120</v>
      </c>
      <c r="S7" s="656" t="s">
        <v>300</v>
      </c>
    </row>
    <row r="8" spans="1:19" ht="15.75">
      <c r="A8" s="209"/>
      <c r="B8" s="595"/>
      <c r="C8" s="1" t="s">
        <v>347</v>
      </c>
      <c r="D8" s="40"/>
      <c r="E8" s="40">
        <v>30</v>
      </c>
      <c r="F8" s="40"/>
      <c r="G8" s="40"/>
      <c r="H8" s="57" t="s">
        <v>120</v>
      </c>
      <c r="I8" s="193"/>
      <c r="K8" s="660"/>
      <c r="L8" s="659"/>
      <c r="M8" s="700" t="s">
        <v>353</v>
      </c>
      <c r="N8" s="657"/>
      <c r="O8" s="57" t="s">
        <v>342</v>
      </c>
      <c r="P8" s="40"/>
      <c r="Q8" s="40"/>
      <c r="R8" s="40" t="s">
        <v>120</v>
      </c>
      <c r="S8" s="656" t="s">
        <v>300</v>
      </c>
    </row>
    <row r="9" spans="1:19" ht="15.75" thickBot="1">
      <c r="A9" s="699" t="s">
        <v>344</v>
      </c>
      <c r="B9" s="698">
        <v>6</v>
      </c>
      <c r="C9" s="697"/>
      <c r="D9" s="696"/>
      <c r="E9" s="696"/>
      <c r="F9" s="696"/>
      <c r="G9" s="696"/>
      <c r="H9" s="695" t="s">
        <v>120</v>
      </c>
      <c r="I9" s="694"/>
      <c r="K9" s="693"/>
      <c r="L9" s="691"/>
      <c r="M9" s="692" t="s">
        <v>343</v>
      </c>
      <c r="N9" s="691"/>
      <c r="O9" s="691" t="s">
        <v>342</v>
      </c>
      <c r="P9" s="691"/>
      <c r="Q9" s="691"/>
      <c r="R9" s="691"/>
      <c r="S9" s="690"/>
    </row>
    <row r="10" spans="1:19">
      <c r="A10" s="252"/>
      <c r="B10" s="651"/>
      <c r="C10" s="227" t="s">
        <v>341</v>
      </c>
      <c r="D10" s="229"/>
      <c r="E10" s="229">
        <v>30</v>
      </c>
      <c r="F10" s="229"/>
      <c r="G10" s="229"/>
      <c r="H10" s="230" t="s">
        <v>120</v>
      </c>
      <c r="I10" s="249"/>
      <c r="K10" s="92"/>
      <c r="L10" s="583"/>
      <c r="M10" s="583"/>
      <c r="N10" s="583"/>
      <c r="O10" s="583"/>
      <c r="P10" s="583"/>
      <c r="Q10" s="583"/>
      <c r="R10" s="583"/>
      <c r="S10" s="583"/>
    </row>
    <row r="11" spans="1:19">
      <c r="A11" s="252"/>
      <c r="B11" s="651"/>
      <c r="C11" s="227" t="s">
        <v>340</v>
      </c>
      <c r="D11" s="229"/>
      <c r="E11" s="229"/>
      <c r="F11" s="229">
        <v>15</v>
      </c>
      <c r="G11" s="229"/>
      <c r="H11" s="230" t="s">
        <v>120</v>
      </c>
      <c r="I11" s="249"/>
      <c r="K11" s="92"/>
      <c r="L11" s="583"/>
      <c r="M11" s="583"/>
      <c r="N11" s="583"/>
      <c r="O11" s="583"/>
      <c r="P11" s="583"/>
      <c r="Q11" s="583"/>
      <c r="R11" s="583"/>
      <c r="S11" s="583"/>
    </row>
    <row r="12" spans="1:19">
      <c r="A12" s="252"/>
      <c r="B12" s="651"/>
      <c r="C12" s="227"/>
      <c r="D12" s="229"/>
      <c r="E12" s="229"/>
      <c r="F12" s="229"/>
      <c r="G12" s="229"/>
      <c r="H12" s="230"/>
      <c r="I12" s="249"/>
      <c r="K12" s="92"/>
      <c r="L12" s="583"/>
      <c r="M12" s="583"/>
      <c r="N12" s="583"/>
      <c r="O12" s="583"/>
      <c r="P12" s="583"/>
      <c r="Q12" s="583"/>
      <c r="R12" s="583"/>
      <c r="S12" s="583"/>
    </row>
    <row r="13" spans="1:19">
      <c r="A13" s="650" t="s">
        <v>339</v>
      </c>
      <c r="B13" s="649">
        <v>6</v>
      </c>
      <c r="C13" s="648"/>
      <c r="D13" s="647"/>
      <c r="E13" s="647"/>
      <c r="F13" s="647"/>
      <c r="G13" s="647"/>
      <c r="H13" s="600" t="s">
        <v>120</v>
      </c>
      <c r="I13" s="646"/>
      <c r="K13" s="92"/>
      <c r="L13" s="583"/>
      <c r="M13" s="583"/>
      <c r="N13" s="583"/>
      <c r="O13" s="583"/>
      <c r="P13" s="583"/>
      <c r="Q13" s="583"/>
      <c r="R13" s="583"/>
      <c r="S13" s="583"/>
    </row>
    <row r="14" spans="1:19">
      <c r="A14" s="209"/>
      <c r="B14" s="595"/>
      <c r="C14" s="1" t="s">
        <v>338</v>
      </c>
      <c r="D14" s="40"/>
      <c r="E14" s="40">
        <v>30</v>
      </c>
      <c r="F14" s="40"/>
      <c r="G14" s="40"/>
      <c r="H14" s="57" t="s">
        <v>120</v>
      </c>
      <c r="I14" s="193"/>
      <c r="K14" s="92"/>
      <c r="L14" s="583"/>
      <c r="M14" s="583"/>
      <c r="N14" s="583"/>
      <c r="O14" s="583"/>
      <c r="P14" s="583"/>
      <c r="Q14" s="583"/>
      <c r="R14" s="583"/>
      <c r="S14" s="583"/>
    </row>
    <row r="15" spans="1:19">
      <c r="A15" s="209"/>
      <c r="B15" s="595"/>
      <c r="C15" s="1" t="s">
        <v>337</v>
      </c>
      <c r="D15" s="40"/>
      <c r="E15" s="40">
        <v>30</v>
      </c>
      <c r="F15" s="40"/>
      <c r="G15" s="40"/>
      <c r="H15" s="57" t="s">
        <v>120</v>
      </c>
      <c r="I15" s="193"/>
      <c r="K15" s="92"/>
      <c r="L15" s="583"/>
      <c r="M15" s="583"/>
      <c r="N15" s="583"/>
      <c r="O15" s="583"/>
      <c r="P15" s="583"/>
      <c r="Q15" s="583"/>
      <c r="R15" s="583"/>
      <c r="S15" s="583"/>
    </row>
    <row r="16" spans="1:19">
      <c r="A16" s="209"/>
      <c r="B16" s="595"/>
      <c r="C16" s="1" t="s">
        <v>336</v>
      </c>
      <c r="D16" s="40"/>
      <c r="E16" s="40"/>
      <c r="F16" s="40">
        <v>15</v>
      </c>
      <c r="G16" s="40"/>
      <c r="H16" s="57" t="s">
        <v>120</v>
      </c>
      <c r="I16" s="193"/>
      <c r="K16" s="92"/>
      <c r="L16" s="583"/>
      <c r="M16" s="583"/>
      <c r="N16" s="583"/>
      <c r="O16" s="583"/>
      <c r="P16" s="583"/>
      <c r="Q16" s="583"/>
      <c r="R16" s="583"/>
      <c r="S16" s="583"/>
    </row>
    <row r="17" spans="1:19">
      <c r="A17" s="645"/>
      <c r="B17" s="584"/>
      <c r="C17" s="92"/>
      <c r="D17" s="583"/>
      <c r="E17" s="583"/>
      <c r="F17" s="583"/>
      <c r="G17" s="40"/>
      <c r="H17" s="57"/>
      <c r="I17" s="193"/>
      <c r="K17" s="92"/>
      <c r="L17" s="583"/>
      <c r="M17" s="583"/>
      <c r="N17" s="583"/>
      <c r="O17" s="583"/>
      <c r="P17" s="583"/>
      <c r="Q17" s="583"/>
      <c r="R17" s="583"/>
      <c r="S17" s="583"/>
    </row>
    <row r="18" spans="1:19" ht="16.5">
      <c r="A18" s="644" t="s">
        <v>335</v>
      </c>
      <c r="B18" s="597">
        <v>9</v>
      </c>
      <c r="C18" s="587" t="s">
        <v>284</v>
      </c>
      <c r="D18" s="588"/>
      <c r="E18" s="588"/>
      <c r="F18" s="588">
        <v>15</v>
      </c>
      <c r="G18" s="588"/>
      <c r="H18" s="586" t="s">
        <v>120</v>
      </c>
      <c r="I18" s="643"/>
      <c r="K18" s="92"/>
      <c r="L18" s="583"/>
      <c r="M18" s="583"/>
      <c r="N18" s="583"/>
      <c r="O18" s="583"/>
      <c r="P18" s="583"/>
      <c r="Q18" s="583"/>
      <c r="R18" s="583"/>
      <c r="S18" s="583"/>
    </row>
    <row r="19" spans="1:19" ht="15.75" thickBot="1">
      <c r="A19" s="642"/>
      <c r="B19" s="641"/>
      <c r="C19" s="640" t="s">
        <v>334</v>
      </c>
      <c r="D19" s="639"/>
      <c r="E19" s="639"/>
      <c r="F19" s="639"/>
      <c r="G19" s="639"/>
      <c r="H19" s="638" t="s">
        <v>120</v>
      </c>
      <c r="I19" s="637"/>
    </row>
    <row r="20" spans="1:19" ht="15.75" thickBot="1"/>
    <row r="21" spans="1:19">
      <c r="A21" s="548" t="s">
        <v>263</v>
      </c>
      <c r="B21" s="547"/>
      <c r="C21" s="546"/>
      <c r="D21" s="547"/>
      <c r="E21" s="547"/>
      <c r="F21" s="547"/>
      <c r="G21" s="546"/>
      <c r="H21" s="545"/>
      <c r="I21" s="544"/>
    </row>
    <row r="22" spans="1:19">
      <c r="A22" s="543"/>
      <c r="B22" s="341"/>
      <c r="C22" s="342"/>
      <c r="D22" s="341"/>
      <c r="E22" s="341"/>
      <c r="F22" s="341"/>
      <c r="G22" s="342"/>
      <c r="H22" s="542"/>
      <c r="I22" s="541"/>
    </row>
    <row r="23" spans="1:19" ht="15.75" thickBot="1">
      <c r="A23" s="540"/>
      <c r="B23" s="539"/>
      <c r="C23" s="538"/>
      <c r="D23" s="539"/>
      <c r="E23" s="539"/>
      <c r="F23" s="539"/>
      <c r="G23" s="538"/>
      <c r="H23" s="537"/>
      <c r="I23" s="536"/>
    </row>
  </sheetData>
  <mergeCells count="1">
    <mergeCell ref="A1:S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31"/>
  <sheetViews>
    <sheetView zoomScale="90" zoomScaleNormal="90" workbookViewId="0">
      <selection activeCell="D34" sqref="D34"/>
    </sheetView>
  </sheetViews>
  <sheetFormatPr baseColWidth="10" defaultRowHeight="15"/>
  <cols>
    <col min="1" max="1" width="49.85546875" style="34" bestFit="1" customWidth="1"/>
    <col min="2" max="2" width="11.42578125" style="34"/>
    <col min="3" max="3" width="48" style="34" bestFit="1" customWidth="1"/>
    <col min="4" max="8" width="11.42578125" style="34"/>
    <col min="9" max="9" width="23.28515625" style="34" bestFit="1" customWidth="1"/>
    <col min="10" max="16384" width="11.42578125" style="34"/>
  </cols>
  <sheetData>
    <row r="1" spans="1:19" ht="26.25">
      <c r="A1" s="711" t="s">
        <v>354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</row>
    <row r="2" spans="1:19" ht="20.25">
      <c r="A2" s="618" t="s">
        <v>9</v>
      </c>
      <c r="B2" s="621" t="s">
        <v>356</v>
      </c>
      <c r="C2" s="618"/>
      <c r="D2" s="621"/>
      <c r="E2" s="622"/>
      <c r="F2" s="618"/>
      <c r="G2" s="618"/>
      <c r="H2" s="620"/>
      <c r="I2" s="618"/>
      <c r="J2" s="618"/>
      <c r="K2" s="618"/>
      <c r="L2" s="618"/>
      <c r="M2" s="618"/>
      <c r="N2" s="619"/>
      <c r="O2" s="618"/>
      <c r="P2" s="618"/>
      <c r="Q2" s="618"/>
      <c r="R2" s="618"/>
      <c r="S2" s="618"/>
    </row>
    <row r="3" spans="1:19" ht="15.75" thickBot="1"/>
    <row r="4" spans="1:19">
      <c r="A4" s="616" t="s">
        <v>7</v>
      </c>
      <c r="B4" s="615" t="s">
        <v>8</v>
      </c>
      <c r="C4" s="615"/>
      <c r="D4" s="615"/>
      <c r="E4" s="615"/>
      <c r="F4" s="615"/>
      <c r="G4" s="615"/>
      <c r="H4" s="615"/>
      <c r="I4" s="614"/>
    </row>
    <row r="5" spans="1:19" ht="30.75" thickBot="1">
      <c r="A5" s="60" t="s">
        <v>13</v>
      </c>
      <c r="B5" s="59" t="s">
        <v>308</v>
      </c>
      <c r="C5" s="26" t="s">
        <v>0</v>
      </c>
      <c r="D5" s="59" t="s">
        <v>1</v>
      </c>
      <c r="E5" s="59" t="s">
        <v>2</v>
      </c>
      <c r="F5" s="59" t="s">
        <v>3</v>
      </c>
      <c r="G5" s="26" t="s">
        <v>4</v>
      </c>
      <c r="H5" s="59" t="s">
        <v>5</v>
      </c>
      <c r="I5" s="61" t="s">
        <v>6</v>
      </c>
    </row>
    <row r="6" spans="1:19">
      <c r="A6" s="565" t="s">
        <v>282</v>
      </c>
      <c r="B6" s="564">
        <v>6</v>
      </c>
      <c r="C6" s="571"/>
      <c r="D6" s="564">
        <v>1</v>
      </c>
      <c r="E6" s="563"/>
      <c r="F6" s="563"/>
      <c r="G6" s="563"/>
      <c r="H6" s="562" t="s">
        <v>120</v>
      </c>
      <c r="I6" s="561"/>
    </row>
    <row r="7" spans="1:19">
      <c r="A7" s="705"/>
      <c r="B7" s="708"/>
      <c r="C7" s="554" t="s">
        <v>281</v>
      </c>
      <c r="D7" s="569" t="s">
        <v>272</v>
      </c>
      <c r="E7" s="554">
        <v>30</v>
      </c>
      <c r="F7" s="554">
        <v>15</v>
      </c>
      <c r="G7" s="40"/>
      <c r="H7" s="57" t="s">
        <v>120</v>
      </c>
      <c r="I7" s="567"/>
    </row>
    <row r="8" spans="1:19">
      <c r="A8" s="706"/>
      <c r="B8" s="709"/>
      <c r="C8" s="554" t="s">
        <v>280</v>
      </c>
      <c r="D8" s="569" t="s">
        <v>279</v>
      </c>
      <c r="E8" s="554">
        <v>20</v>
      </c>
      <c r="F8" s="554">
        <v>15</v>
      </c>
      <c r="G8" s="40"/>
      <c r="H8" s="57" t="s">
        <v>120</v>
      </c>
      <c r="I8" s="570"/>
    </row>
    <row r="9" spans="1:19" ht="15.75" thickBot="1">
      <c r="A9" s="707"/>
      <c r="B9" s="710"/>
      <c r="C9" s="551"/>
      <c r="D9" s="552"/>
      <c r="E9" s="551"/>
      <c r="F9" s="551"/>
      <c r="G9" s="566"/>
      <c r="H9" s="84"/>
      <c r="I9" s="549"/>
    </row>
    <row r="10" spans="1:19">
      <c r="A10" s="565" t="s">
        <v>278</v>
      </c>
      <c r="B10" s="564">
        <v>6</v>
      </c>
      <c r="C10" s="563"/>
      <c r="D10" s="564">
        <v>1</v>
      </c>
      <c r="E10" s="563"/>
      <c r="F10" s="563"/>
      <c r="G10" s="563"/>
      <c r="H10" s="562" t="s">
        <v>120</v>
      </c>
      <c r="I10" s="561"/>
    </row>
    <row r="11" spans="1:19">
      <c r="A11" s="705"/>
      <c r="B11" s="708"/>
      <c r="C11" s="554" t="s">
        <v>277</v>
      </c>
      <c r="D11" s="555">
        <v>1</v>
      </c>
      <c r="E11" s="554">
        <v>10</v>
      </c>
      <c r="F11" s="554"/>
      <c r="G11" s="40"/>
      <c r="H11" s="57" t="s">
        <v>120</v>
      </c>
      <c r="I11" s="553"/>
    </row>
    <row r="12" spans="1:19">
      <c r="A12" s="706"/>
      <c r="B12" s="709"/>
      <c r="C12" s="554" t="s">
        <v>276</v>
      </c>
      <c r="D12" s="555">
        <v>1</v>
      </c>
      <c r="E12" s="554">
        <v>10</v>
      </c>
      <c r="F12" s="554"/>
      <c r="G12" s="40"/>
      <c r="H12" s="57" t="s">
        <v>120</v>
      </c>
      <c r="I12" s="553"/>
    </row>
    <row r="13" spans="1:19" ht="15.75" thickBot="1">
      <c r="A13" s="707"/>
      <c r="B13" s="710"/>
      <c r="C13" s="551"/>
      <c r="D13" s="552"/>
      <c r="E13" s="551"/>
      <c r="F13" s="551"/>
      <c r="G13" s="566"/>
      <c r="H13" s="84"/>
      <c r="I13" s="549"/>
    </row>
    <row r="14" spans="1:19">
      <c r="A14" s="565" t="s">
        <v>275</v>
      </c>
      <c r="B14" s="564">
        <v>6</v>
      </c>
      <c r="C14" s="563"/>
      <c r="D14" s="564">
        <v>1</v>
      </c>
      <c r="E14" s="563"/>
      <c r="F14" s="563"/>
      <c r="G14" s="563"/>
      <c r="H14" s="562" t="s">
        <v>120</v>
      </c>
      <c r="I14" s="561"/>
    </row>
    <row r="15" spans="1:19">
      <c r="A15" s="705"/>
      <c r="B15" s="708"/>
      <c r="C15" s="554" t="s">
        <v>274</v>
      </c>
      <c r="D15" s="555">
        <v>2</v>
      </c>
      <c r="E15" s="554">
        <v>20</v>
      </c>
      <c r="F15" s="554"/>
      <c r="G15" s="40"/>
      <c r="H15" s="57" t="s">
        <v>120</v>
      </c>
      <c r="I15" s="567"/>
    </row>
    <row r="16" spans="1:19">
      <c r="A16" s="706"/>
      <c r="B16" s="709"/>
      <c r="C16" s="554" t="s">
        <v>273</v>
      </c>
      <c r="D16" s="569" t="s">
        <v>272</v>
      </c>
      <c r="E16" s="554">
        <v>30</v>
      </c>
      <c r="F16" s="554">
        <v>15</v>
      </c>
      <c r="G16" s="40"/>
      <c r="H16" s="57" t="s">
        <v>120</v>
      </c>
      <c r="I16" s="553"/>
    </row>
    <row r="17" spans="1:9" ht="15.75" thickBot="1">
      <c r="A17" s="707"/>
      <c r="B17" s="710"/>
      <c r="C17" s="551"/>
      <c r="D17" s="552"/>
      <c r="E17" s="551"/>
      <c r="F17" s="551"/>
      <c r="G17" s="566"/>
      <c r="H17" s="84"/>
      <c r="I17" s="549"/>
    </row>
    <row r="18" spans="1:9">
      <c r="A18" s="565" t="s">
        <v>271</v>
      </c>
      <c r="B18" s="564">
        <v>6</v>
      </c>
      <c r="C18" s="563"/>
      <c r="D18" s="564">
        <v>1</v>
      </c>
      <c r="E18" s="563"/>
      <c r="F18" s="563"/>
      <c r="G18" s="563"/>
      <c r="H18" s="562" t="s">
        <v>120</v>
      </c>
      <c r="I18" s="561"/>
    </row>
    <row r="19" spans="1:9">
      <c r="A19" s="705"/>
      <c r="B19" s="708"/>
      <c r="C19" s="554" t="s">
        <v>270</v>
      </c>
      <c r="D19" s="555">
        <v>3</v>
      </c>
      <c r="E19" s="554">
        <v>30</v>
      </c>
      <c r="F19" s="554"/>
      <c r="G19" s="40"/>
      <c r="H19" s="57" t="s">
        <v>120</v>
      </c>
      <c r="I19" s="567" t="s">
        <v>269</v>
      </c>
    </row>
    <row r="20" spans="1:9">
      <c r="A20" s="706"/>
      <c r="B20" s="709"/>
      <c r="C20" s="568" t="s">
        <v>268</v>
      </c>
      <c r="D20" s="555">
        <v>2</v>
      </c>
      <c r="E20" s="554">
        <v>20</v>
      </c>
      <c r="F20" s="554"/>
      <c r="G20" s="40"/>
      <c r="H20" s="57" t="s">
        <v>120</v>
      </c>
      <c r="I20" s="567"/>
    </row>
    <row r="21" spans="1:9" ht="15.75" thickBot="1">
      <c r="A21" s="707"/>
      <c r="B21" s="710"/>
      <c r="C21" s="551"/>
      <c r="D21" s="552"/>
      <c r="E21" s="551"/>
      <c r="F21" s="551"/>
      <c r="G21" s="566"/>
      <c r="H21" s="84"/>
      <c r="I21" s="549"/>
    </row>
    <row r="22" spans="1:9">
      <c r="A22" s="565" t="s">
        <v>267</v>
      </c>
      <c r="B22" s="564">
        <v>3</v>
      </c>
      <c r="C22" s="563"/>
      <c r="D22" s="564">
        <v>1</v>
      </c>
      <c r="E22" s="563"/>
      <c r="F22" s="563"/>
      <c r="G22" s="563"/>
      <c r="H22" s="562" t="s">
        <v>120</v>
      </c>
      <c r="I22" s="561"/>
    </row>
    <row r="23" spans="1:9">
      <c r="A23" s="705"/>
      <c r="B23" s="708"/>
      <c r="C23" s="554" t="s">
        <v>266</v>
      </c>
      <c r="D23" s="555">
        <v>1</v>
      </c>
      <c r="E23" s="554"/>
      <c r="F23" s="554">
        <v>15</v>
      </c>
      <c r="G23" s="40"/>
      <c r="H23" s="57" t="s">
        <v>120</v>
      </c>
      <c r="I23" s="553"/>
    </row>
    <row r="24" spans="1:9" ht="15.75" thickBot="1">
      <c r="A24" s="707"/>
      <c r="B24" s="710"/>
      <c r="C24" s="551"/>
      <c r="D24" s="552"/>
      <c r="E24" s="551"/>
      <c r="F24" s="551"/>
      <c r="G24" s="40"/>
      <c r="H24" s="84"/>
      <c r="I24" s="549"/>
    </row>
    <row r="25" spans="1:9">
      <c r="A25" s="560" t="s">
        <v>265</v>
      </c>
      <c r="B25" s="559">
        <v>3</v>
      </c>
      <c r="C25" s="558"/>
      <c r="D25" s="559">
        <v>1</v>
      </c>
      <c r="E25" s="558"/>
      <c r="F25" s="558"/>
      <c r="G25" s="558"/>
      <c r="H25" s="557" t="s">
        <v>120</v>
      </c>
      <c r="I25" s="556"/>
    </row>
    <row r="26" spans="1:9">
      <c r="A26" s="705"/>
      <c r="B26" s="708"/>
      <c r="C26" s="554" t="s">
        <v>264</v>
      </c>
      <c r="D26" s="555">
        <v>1</v>
      </c>
      <c r="E26" s="554">
        <v>10</v>
      </c>
      <c r="F26" s="554"/>
      <c r="G26" s="40"/>
      <c r="H26" s="57" t="s">
        <v>120</v>
      </c>
      <c r="I26" s="553"/>
    </row>
    <row r="27" spans="1:9" ht="15.75" thickBot="1">
      <c r="A27" s="707"/>
      <c r="B27" s="710"/>
      <c r="C27" s="551"/>
      <c r="D27" s="552"/>
      <c r="E27" s="551"/>
      <c r="F27" s="551"/>
      <c r="G27" s="550"/>
      <c r="H27" s="84"/>
      <c r="I27" s="549"/>
    </row>
    <row r="28" spans="1:9" ht="15.75" thickBot="1"/>
    <row r="29" spans="1:9">
      <c r="A29" s="548" t="s">
        <v>263</v>
      </c>
      <c r="B29" s="547"/>
      <c r="C29" s="546"/>
      <c r="D29" s="547"/>
      <c r="E29" s="547"/>
      <c r="F29" s="547"/>
      <c r="G29" s="546"/>
      <c r="H29" s="545"/>
      <c r="I29" s="544"/>
    </row>
    <row r="30" spans="1:9">
      <c r="A30" s="543"/>
      <c r="B30" s="341"/>
      <c r="C30" s="342"/>
      <c r="D30" s="341"/>
      <c r="E30" s="341"/>
      <c r="F30" s="341"/>
      <c r="G30" s="342"/>
      <c r="H30" s="542"/>
      <c r="I30" s="541"/>
    </row>
    <row r="31" spans="1:9" ht="15.75" thickBot="1">
      <c r="A31" s="540"/>
      <c r="B31" s="539"/>
      <c r="C31" s="538"/>
      <c r="D31" s="539"/>
      <c r="E31" s="539"/>
      <c r="F31" s="539"/>
      <c r="G31" s="538"/>
      <c r="H31" s="537"/>
      <c r="I31" s="536"/>
    </row>
  </sheetData>
  <mergeCells count="13">
    <mergeCell ref="A19:A21"/>
    <mergeCell ref="B19:B21"/>
    <mergeCell ref="A23:A24"/>
    <mergeCell ref="B23:B24"/>
    <mergeCell ref="A26:A27"/>
    <mergeCell ref="B26:B27"/>
    <mergeCell ref="A15:A17"/>
    <mergeCell ref="B15:B17"/>
    <mergeCell ref="A1:S1"/>
    <mergeCell ref="A7:A9"/>
    <mergeCell ref="B7:B9"/>
    <mergeCell ref="A11:A13"/>
    <mergeCell ref="B11:B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S33"/>
  <sheetViews>
    <sheetView zoomScale="80" zoomScaleNormal="80" workbookViewId="0">
      <selection activeCell="F40" sqref="F40"/>
    </sheetView>
  </sheetViews>
  <sheetFormatPr baseColWidth="10" defaultRowHeight="15"/>
  <cols>
    <col min="1" max="1" width="28" style="34" bestFit="1" customWidth="1"/>
    <col min="2" max="2" width="28.7109375" style="34" bestFit="1" customWidth="1"/>
    <col min="3" max="3" width="97.42578125" style="34" bestFit="1" customWidth="1"/>
    <col min="4" max="8" width="11.42578125" style="34"/>
    <col min="9" max="9" width="31.85546875" style="34" bestFit="1" customWidth="1"/>
    <col min="10" max="16384" width="11.42578125" style="34"/>
  </cols>
  <sheetData>
    <row r="1" spans="1:19" ht="26.25">
      <c r="A1" s="711" t="s">
        <v>357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</row>
    <row r="2" spans="1:19" ht="18.75">
      <c r="A2" s="680"/>
      <c r="B2" s="680"/>
      <c r="C2" s="704"/>
      <c r="D2" s="58"/>
      <c r="E2" s="618"/>
      <c r="F2" s="618"/>
      <c r="G2" s="618"/>
      <c r="H2" s="620"/>
      <c r="I2" s="680"/>
      <c r="J2" s="680"/>
      <c r="K2" s="680"/>
      <c r="L2" s="618"/>
      <c r="M2" s="618"/>
      <c r="N2" s="618"/>
      <c r="O2" s="618"/>
      <c r="P2" s="618"/>
      <c r="Q2" s="618"/>
      <c r="R2" s="618"/>
      <c r="S2" s="618"/>
    </row>
    <row r="3" spans="1:19" ht="18.75">
      <c r="A3" s="618" t="s">
        <v>9</v>
      </c>
      <c r="B3" s="621" t="s">
        <v>356</v>
      </c>
      <c r="C3" s="618"/>
      <c r="D3" s="58" t="s">
        <v>310</v>
      </c>
      <c r="E3" s="618"/>
      <c r="F3" s="618"/>
      <c r="G3" s="618"/>
      <c r="H3" s="620"/>
      <c r="I3" s="680"/>
      <c r="J3" s="680"/>
      <c r="K3" s="680"/>
      <c r="L3" s="618"/>
      <c r="M3" s="618"/>
      <c r="N3" s="618"/>
      <c r="O3" s="618"/>
      <c r="P3" s="618"/>
      <c r="Q3" s="618"/>
      <c r="R3" s="618"/>
      <c r="S3" s="618"/>
    </row>
    <row r="4" spans="1:19" ht="15.75" thickBot="1"/>
    <row r="5" spans="1:19">
      <c r="A5" s="616" t="s">
        <v>7</v>
      </c>
      <c r="B5" s="615" t="s">
        <v>8</v>
      </c>
      <c r="C5" s="615"/>
      <c r="D5" s="615"/>
      <c r="E5" s="615"/>
      <c r="F5" s="615"/>
      <c r="G5" s="615"/>
      <c r="H5" s="615"/>
      <c r="I5" s="614"/>
    </row>
    <row r="6" spans="1:19" ht="30.75" thickBot="1">
      <c r="A6" s="60" t="s">
        <v>13</v>
      </c>
      <c r="B6" s="59" t="s">
        <v>308</v>
      </c>
      <c r="C6" s="26" t="s">
        <v>0</v>
      </c>
      <c r="D6" s="59" t="s">
        <v>1</v>
      </c>
      <c r="E6" s="59" t="s">
        <v>2</v>
      </c>
      <c r="F6" s="59" t="s">
        <v>3</v>
      </c>
      <c r="G6" s="26" t="s">
        <v>4</v>
      </c>
      <c r="H6" s="59" t="s">
        <v>5</v>
      </c>
      <c r="I6" s="61" t="s">
        <v>6</v>
      </c>
    </row>
    <row r="7" spans="1:19">
      <c r="A7" s="565" t="s">
        <v>333</v>
      </c>
      <c r="B7" s="564">
        <v>6</v>
      </c>
      <c r="C7" s="571"/>
      <c r="D7" s="564">
        <v>1</v>
      </c>
      <c r="E7" s="564"/>
      <c r="F7" s="564"/>
      <c r="G7" s="564"/>
      <c r="H7" s="562" t="s">
        <v>120</v>
      </c>
      <c r="I7" s="561"/>
    </row>
    <row r="8" spans="1:19">
      <c r="A8" s="705"/>
      <c r="B8" s="708"/>
      <c r="C8" s="554" t="s">
        <v>332</v>
      </c>
      <c r="D8" s="555">
        <v>2</v>
      </c>
      <c r="E8" s="555">
        <v>20</v>
      </c>
      <c r="F8" s="555"/>
      <c r="G8" s="40"/>
      <c r="H8" s="633" t="s">
        <v>120</v>
      </c>
      <c r="I8" s="553"/>
    </row>
    <row r="9" spans="1:19">
      <c r="A9" s="706"/>
      <c r="B9" s="709"/>
      <c r="C9" s="703" t="s">
        <v>355</v>
      </c>
      <c r="D9" s="684">
        <v>1</v>
      </c>
      <c r="E9" s="684">
        <v>10</v>
      </c>
      <c r="F9" s="555"/>
      <c r="G9" s="40"/>
      <c r="H9" s="57" t="s">
        <v>120</v>
      </c>
      <c r="I9" s="553"/>
    </row>
    <row r="10" spans="1:19" ht="15.75" thickBot="1">
      <c r="A10" s="707"/>
      <c r="B10" s="710"/>
      <c r="C10" s="551"/>
      <c r="D10" s="552"/>
      <c r="E10" s="552"/>
      <c r="F10" s="552"/>
      <c r="G10" s="552"/>
      <c r="H10" s="84"/>
      <c r="I10" s="549"/>
    </row>
    <row r="11" spans="1:19">
      <c r="A11" s="565" t="s">
        <v>330</v>
      </c>
      <c r="B11" s="564">
        <v>6</v>
      </c>
      <c r="C11" s="563"/>
      <c r="D11" s="564">
        <v>1</v>
      </c>
      <c r="E11" s="564"/>
      <c r="F11" s="564"/>
      <c r="G11" s="564"/>
      <c r="H11" s="562" t="s">
        <v>120</v>
      </c>
      <c r="I11" s="561"/>
    </row>
    <row r="12" spans="1:19">
      <c r="A12" s="705"/>
      <c r="B12" s="708"/>
      <c r="C12" s="554" t="s">
        <v>329</v>
      </c>
      <c r="D12" s="555">
        <v>3</v>
      </c>
      <c r="E12" s="555">
        <v>30</v>
      </c>
      <c r="F12" s="555"/>
      <c r="G12" s="40"/>
      <c r="H12" s="57" t="s">
        <v>120</v>
      </c>
      <c r="I12" s="567" t="s">
        <v>328</v>
      </c>
    </row>
    <row r="13" spans="1:19">
      <c r="A13" s="706"/>
      <c r="B13" s="709"/>
      <c r="C13" s="702" t="s">
        <v>327</v>
      </c>
      <c r="D13" s="701">
        <v>1</v>
      </c>
      <c r="E13" s="701">
        <v>6</v>
      </c>
      <c r="F13" s="701"/>
      <c r="G13" s="701"/>
      <c r="H13" s="701" t="s">
        <v>120</v>
      </c>
      <c r="I13" s="628"/>
    </row>
    <row r="14" spans="1:19" ht="15.75" thickBot="1">
      <c r="A14" s="707"/>
      <c r="B14" s="710"/>
      <c r="C14" s="551"/>
      <c r="D14" s="552"/>
      <c r="E14" s="552"/>
      <c r="F14" s="552"/>
      <c r="G14" s="552"/>
      <c r="H14" s="84"/>
      <c r="I14" s="549"/>
    </row>
    <row r="15" spans="1:19">
      <c r="A15" s="565" t="s">
        <v>326</v>
      </c>
      <c r="B15" s="564">
        <v>6</v>
      </c>
      <c r="C15" s="563"/>
      <c r="D15" s="564">
        <v>1</v>
      </c>
      <c r="E15" s="564"/>
      <c r="F15" s="564"/>
      <c r="G15" s="564"/>
      <c r="H15" s="562" t="s">
        <v>120</v>
      </c>
      <c r="I15" s="561"/>
    </row>
    <row r="16" spans="1:19">
      <c r="A16" s="705"/>
      <c r="B16" s="708"/>
      <c r="C16" s="554" t="s">
        <v>325</v>
      </c>
      <c r="D16" s="569" t="s">
        <v>279</v>
      </c>
      <c r="E16" s="555">
        <v>20</v>
      </c>
      <c r="F16" s="555">
        <v>10</v>
      </c>
      <c r="G16" s="40"/>
      <c r="H16" s="57" t="s">
        <v>120</v>
      </c>
      <c r="I16" s="553"/>
    </row>
    <row r="17" spans="1:9">
      <c r="A17" s="706"/>
      <c r="B17" s="709"/>
      <c r="C17" s="24" t="s">
        <v>324</v>
      </c>
      <c r="D17" s="569" t="s">
        <v>279</v>
      </c>
      <c r="E17" s="555">
        <v>20</v>
      </c>
      <c r="F17" s="555">
        <v>10</v>
      </c>
      <c r="G17" s="40"/>
      <c r="H17" s="57" t="s">
        <v>120</v>
      </c>
      <c r="I17" s="553"/>
    </row>
    <row r="18" spans="1:9" ht="15.75" thickBot="1">
      <c r="A18" s="707"/>
      <c r="B18" s="710"/>
      <c r="C18" s="551"/>
      <c r="D18" s="552"/>
      <c r="E18" s="552"/>
      <c r="F18" s="552"/>
      <c r="G18" s="552"/>
      <c r="H18" s="84"/>
      <c r="I18" s="549"/>
    </row>
    <row r="19" spans="1:9">
      <c r="A19" s="565" t="s">
        <v>323</v>
      </c>
      <c r="B19" s="564">
        <v>6</v>
      </c>
      <c r="C19" s="563"/>
      <c r="D19" s="564">
        <v>1</v>
      </c>
      <c r="E19" s="564"/>
      <c r="F19" s="564"/>
      <c r="G19" s="564"/>
      <c r="H19" s="562" t="s">
        <v>120</v>
      </c>
      <c r="I19" s="561"/>
    </row>
    <row r="20" spans="1:9">
      <c r="A20" s="705"/>
      <c r="B20" s="708"/>
      <c r="C20" s="554" t="s">
        <v>322</v>
      </c>
      <c r="D20" s="555">
        <v>1</v>
      </c>
      <c r="E20" s="555">
        <v>10</v>
      </c>
      <c r="F20" s="555"/>
      <c r="G20" s="40"/>
      <c r="H20" s="57" t="s">
        <v>120</v>
      </c>
      <c r="I20" s="627"/>
    </row>
    <row r="21" spans="1:9">
      <c r="A21" s="706"/>
      <c r="B21" s="709"/>
      <c r="C21" s="554" t="s">
        <v>321</v>
      </c>
      <c r="D21" s="555">
        <v>1</v>
      </c>
      <c r="E21" s="555">
        <v>10</v>
      </c>
      <c r="F21" s="555"/>
      <c r="G21" s="40"/>
      <c r="H21" s="57" t="s">
        <v>120</v>
      </c>
      <c r="I21" s="627"/>
    </row>
    <row r="22" spans="1:9" ht="15.75" thickBot="1">
      <c r="A22" s="707"/>
      <c r="B22" s="710"/>
      <c r="C22" s="551"/>
      <c r="D22" s="552"/>
      <c r="E22" s="552"/>
      <c r="F22" s="552"/>
      <c r="G22" s="552"/>
      <c r="H22" s="84"/>
      <c r="I22" s="631"/>
    </row>
    <row r="23" spans="1:9">
      <c r="A23" s="560" t="s">
        <v>320</v>
      </c>
      <c r="B23" s="559">
        <v>6</v>
      </c>
      <c r="C23" s="558"/>
      <c r="D23" s="559">
        <v>1</v>
      </c>
      <c r="E23" s="559"/>
      <c r="F23" s="559"/>
      <c r="G23" s="559"/>
      <c r="H23" s="557" t="s">
        <v>120</v>
      </c>
      <c r="I23" s="556"/>
    </row>
    <row r="24" spans="1:9">
      <c r="A24" s="705"/>
      <c r="B24" s="708"/>
      <c r="C24" s="626" t="s">
        <v>319</v>
      </c>
      <c r="D24" s="555">
        <v>1</v>
      </c>
      <c r="E24" s="555"/>
      <c r="F24" s="555">
        <v>15</v>
      </c>
      <c r="G24" s="40"/>
      <c r="H24" s="57" t="s">
        <v>120</v>
      </c>
      <c r="I24" s="553"/>
    </row>
    <row r="25" spans="1:9">
      <c r="A25" s="706"/>
      <c r="B25" s="709"/>
      <c r="C25" s="626" t="s">
        <v>318</v>
      </c>
      <c r="D25" s="555"/>
      <c r="E25" s="555"/>
      <c r="F25" s="555"/>
      <c r="G25" s="40"/>
      <c r="H25" s="57" t="s">
        <v>120</v>
      </c>
      <c r="I25" s="553"/>
    </row>
    <row r="26" spans="1:9">
      <c r="A26" s="706"/>
      <c r="B26" s="709"/>
      <c r="C26" s="626" t="s">
        <v>317</v>
      </c>
      <c r="D26" s="555"/>
      <c r="E26" s="555"/>
      <c r="F26" s="555"/>
      <c r="G26" s="40"/>
      <c r="H26" s="57" t="s">
        <v>120</v>
      </c>
      <c r="I26" s="553"/>
    </row>
    <row r="27" spans="1:9">
      <c r="A27" s="706"/>
      <c r="B27" s="709"/>
      <c r="C27" s="626" t="s">
        <v>316</v>
      </c>
      <c r="D27" s="555"/>
      <c r="E27" s="555"/>
      <c r="F27" s="555"/>
      <c r="G27" s="40"/>
      <c r="H27" s="57" t="s">
        <v>120</v>
      </c>
      <c r="I27" s="553"/>
    </row>
    <row r="28" spans="1:9">
      <c r="A28" s="706"/>
      <c r="B28" s="709"/>
      <c r="C28" s="626" t="s">
        <v>315</v>
      </c>
      <c r="D28" s="555"/>
      <c r="E28" s="40" t="s">
        <v>92</v>
      </c>
      <c r="F28" s="555"/>
      <c r="G28" s="40"/>
      <c r="H28" s="57" t="s">
        <v>120</v>
      </c>
      <c r="I28" s="553"/>
    </row>
    <row r="29" spans="1:9" ht="15.75" thickBot="1">
      <c r="A29" s="707"/>
      <c r="B29" s="710"/>
      <c r="C29" s="551"/>
      <c r="D29" s="552"/>
      <c r="E29" s="552"/>
      <c r="F29" s="552"/>
      <c r="G29" s="550"/>
      <c r="H29" s="84"/>
      <c r="I29" s="549"/>
    </row>
    <row r="30" spans="1:9" ht="15.75" thickBot="1"/>
    <row r="31" spans="1:9">
      <c r="A31" s="548" t="s">
        <v>263</v>
      </c>
      <c r="B31" s="547"/>
      <c r="C31" s="546"/>
      <c r="D31" s="547"/>
      <c r="E31" s="547"/>
      <c r="F31" s="547"/>
      <c r="G31" s="546"/>
      <c r="H31" s="545"/>
      <c r="I31" s="544"/>
    </row>
    <row r="32" spans="1:9">
      <c r="A32" s="543"/>
      <c r="B32" s="341"/>
      <c r="C32" s="342"/>
      <c r="D32" s="341"/>
      <c r="E32" s="341"/>
      <c r="F32" s="341"/>
      <c r="G32" s="342"/>
      <c r="H32" s="542"/>
      <c r="I32" s="541"/>
    </row>
    <row r="33" spans="1:9" ht="15.75" thickBot="1">
      <c r="A33" s="540"/>
      <c r="B33" s="539"/>
      <c r="C33" s="538"/>
      <c r="D33" s="539"/>
      <c r="E33" s="539"/>
      <c r="F33" s="539"/>
      <c r="G33" s="538"/>
      <c r="H33" s="537"/>
      <c r="I33" s="536"/>
    </row>
  </sheetData>
  <mergeCells count="11">
    <mergeCell ref="A20:A22"/>
    <mergeCell ref="B20:B22"/>
    <mergeCell ref="A24:A29"/>
    <mergeCell ref="B24:B29"/>
    <mergeCell ref="A12:A14"/>
    <mergeCell ref="B12:B14"/>
    <mergeCell ref="A1:S1"/>
    <mergeCell ref="A8:A10"/>
    <mergeCell ref="B8:B10"/>
    <mergeCell ref="A16:A18"/>
    <mergeCell ref="B16:B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"/>
  <sheetViews>
    <sheetView zoomScale="73" zoomScaleNormal="73" workbookViewId="0">
      <selection activeCell="A36" sqref="A36"/>
    </sheetView>
  </sheetViews>
  <sheetFormatPr baseColWidth="10" defaultRowHeight="15"/>
  <cols>
    <col min="1" max="1" width="40.7109375" customWidth="1"/>
    <col min="3" max="3" width="35.42578125" customWidth="1"/>
    <col min="9" max="9" width="27" customWidth="1"/>
  </cols>
  <sheetData>
    <row r="1" spans="1:9" ht="26.25">
      <c r="A1" s="712" t="s">
        <v>60</v>
      </c>
      <c r="B1" s="712"/>
      <c r="C1" s="712"/>
      <c r="D1" s="712"/>
      <c r="E1" s="712"/>
      <c r="F1" s="712"/>
      <c r="G1" s="712"/>
      <c r="H1" s="712"/>
      <c r="I1" s="712"/>
    </row>
    <row r="2" spans="1:9" ht="18.75">
      <c r="A2" s="72" t="s">
        <v>9</v>
      </c>
      <c r="B2" s="73" t="s">
        <v>10</v>
      </c>
      <c r="C2" s="72"/>
      <c r="D2" s="73" t="s">
        <v>11</v>
      </c>
      <c r="E2" s="74"/>
      <c r="F2" s="72"/>
      <c r="G2" s="72"/>
      <c r="H2" s="74"/>
      <c r="I2" s="72"/>
    </row>
    <row r="3" spans="1:9" ht="19.5" thickBot="1">
      <c r="A3" s="67" t="s">
        <v>12</v>
      </c>
      <c r="B3" s="68" t="s">
        <v>103</v>
      </c>
      <c r="C3" s="67"/>
      <c r="D3" s="68" t="s">
        <v>126</v>
      </c>
      <c r="E3" s="69"/>
      <c r="F3" s="67"/>
      <c r="G3" s="67"/>
      <c r="H3" s="69"/>
      <c r="I3" s="67"/>
    </row>
    <row r="4" spans="1:9">
      <c r="A4" s="122" t="s">
        <v>7</v>
      </c>
      <c r="B4" s="123" t="s">
        <v>8</v>
      </c>
      <c r="C4" s="124"/>
      <c r="D4" s="123"/>
      <c r="E4" s="123"/>
      <c r="F4" s="124"/>
      <c r="G4" s="124"/>
      <c r="H4" s="123"/>
      <c r="I4" s="83"/>
    </row>
    <row r="5" spans="1:9" ht="30.75" thickBot="1">
      <c r="A5" s="3" t="s">
        <v>13</v>
      </c>
      <c r="B5" s="71" t="s">
        <v>107</v>
      </c>
      <c r="C5" s="2" t="s">
        <v>0</v>
      </c>
      <c r="D5" s="65" t="s">
        <v>1</v>
      </c>
      <c r="E5" s="10" t="s">
        <v>2</v>
      </c>
      <c r="F5" s="4" t="s">
        <v>3</v>
      </c>
      <c r="G5" s="4" t="s">
        <v>4</v>
      </c>
      <c r="H5" s="10" t="s">
        <v>5</v>
      </c>
      <c r="I5" s="5" t="s">
        <v>6</v>
      </c>
    </row>
    <row r="6" spans="1:9" ht="15.75" thickBot="1">
      <c r="A6" s="130" t="s">
        <v>172</v>
      </c>
      <c r="B6" s="82">
        <v>6</v>
      </c>
      <c r="C6" s="133"/>
      <c r="D6" s="348">
        <v>4</v>
      </c>
      <c r="E6" s="347">
        <v>60</v>
      </c>
      <c r="F6" s="101"/>
      <c r="G6" s="95"/>
      <c r="H6" s="95" t="s">
        <v>120</v>
      </c>
      <c r="I6" s="134"/>
    </row>
    <row r="7" spans="1:9">
      <c r="A7" s="21"/>
      <c r="B7" s="57"/>
      <c r="C7" s="178" t="s">
        <v>204</v>
      </c>
      <c r="D7" s="57">
        <v>2</v>
      </c>
      <c r="E7" s="346">
        <v>20</v>
      </c>
      <c r="F7" s="13"/>
      <c r="G7" s="13"/>
      <c r="H7" s="57" t="s">
        <v>120</v>
      </c>
      <c r="I7" s="179" t="s">
        <v>109</v>
      </c>
    </row>
    <row r="8" spans="1:9">
      <c r="A8" s="21"/>
      <c r="B8" s="57"/>
      <c r="C8" s="178" t="s">
        <v>173</v>
      </c>
      <c r="D8" s="57">
        <v>2</v>
      </c>
      <c r="E8" s="57">
        <v>20</v>
      </c>
      <c r="F8" s="13"/>
      <c r="G8" s="13"/>
      <c r="H8" s="57" t="s">
        <v>120</v>
      </c>
      <c r="I8" s="23"/>
    </row>
    <row r="9" spans="1:9" ht="15.75" thickBot="1">
      <c r="A9" s="21"/>
      <c r="B9" s="57"/>
      <c r="C9" s="178" t="s">
        <v>174</v>
      </c>
      <c r="D9" s="57">
        <v>2</v>
      </c>
      <c r="E9" s="63">
        <v>20</v>
      </c>
      <c r="F9" s="13"/>
      <c r="G9" s="13"/>
      <c r="H9" s="57" t="s">
        <v>120</v>
      </c>
      <c r="I9" s="23"/>
    </row>
    <row r="10" spans="1:9" ht="15.75" thickBot="1">
      <c r="A10" s="180" t="s">
        <v>175</v>
      </c>
      <c r="B10" s="97">
        <v>3</v>
      </c>
      <c r="C10" s="98"/>
      <c r="D10" s="344">
        <v>4</v>
      </c>
      <c r="E10" s="347">
        <v>30</v>
      </c>
      <c r="F10" s="345"/>
      <c r="G10" s="99"/>
      <c r="H10" s="97" t="s">
        <v>120</v>
      </c>
      <c r="I10" s="100"/>
    </row>
    <row r="11" spans="1:9">
      <c r="A11" s="21"/>
      <c r="B11" s="57"/>
      <c r="C11" s="178" t="s">
        <v>176</v>
      </c>
      <c r="D11" s="57">
        <v>2</v>
      </c>
      <c r="E11" s="346">
        <v>20</v>
      </c>
      <c r="F11" s="13"/>
      <c r="G11" s="13"/>
      <c r="H11" s="57" t="s">
        <v>120</v>
      </c>
      <c r="I11" s="23"/>
    </row>
    <row r="12" spans="1:9" ht="15.75" thickBot="1">
      <c r="A12" s="21"/>
      <c r="B12" s="57"/>
      <c r="C12" s="24" t="s">
        <v>177</v>
      </c>
      <c r="D12" s="57">
        <v>1</v>
      </c>
      <c r="E12" s="63">
        <v>10</v>
      </c>
      <c r="F12" s="13"/>
      <c r="G12" s="13"/>
      <c r="H12" s="57" t="s">
        <v>120</v>
      </c>
      <c r="I12" s="23"/>
    </row>
    <row r="13" spans="1:9" ht="15.75" thickBot="1">
      <c r="A13" s="181" t="s">
        <v>178</v>
      </c>
      <c r="B13" s="97">
        <v>6</v>
      </c>
      <c r="C13" s="99"/>
      <c r="D13" s="344">
        <v>4</v>
      </c>
      <c r="E13" s="347">
        <v>60</v>
      </c>
      <c r="F13" s="345"/>
      <c r="G13" s="99"/>
      <c r="H13" s="97" t="s">
        <v>120</v>
      </c>
      <c r="I13" s="100"/>
    </row>
    <row r="14" spans="1:9">
      <c r="A14" s="21"/>
      <c r="B14" s="57"/>
      <c r="C14" s="178" t="s">
        <v>179</v>
      </c>
      <c r="D14" s="57">
        <v>2</v>
      </c>
      <c r="E14" s="346">
        <v>20</v>
      </c>
      <c r="F14" s="13"/>
      <c r="G14" s="13"/>
      <c r="H14" s="57" t="s">
        <v>120</v>
      </c>
      <c r="I14" s="179" t="s">
        <v>109</v>
      </c>
    </row>
    <row r="15" spans="1:9">
      <c r="A15" s="21"/>
      <c r="B15" s="57"/>
      <c r="C15" s="178" t="s">
        <v>180</v>
      </c>
      <c r="D15" s="57">
        <v>2</v>
      </c>
      <c r="E15" s="57">
        <v>20</v>
      </c>
      <c r="F15" s="13"/>
      <c r="G15" s="13"/>
      <c r="H15" s="57"/>
      <c r="I15" s="179"/>
    </row>
    <row r="16" spans="1:9" ht="15.75" thickBot="1">
      <c r="A16" s="21"/>
      <c r="B16" s="57"/>
      <c r="C16" s="178" t="s">
        <v>181</v>
      </c>
      <c r="D16" s="57">
        <v>2</v>
      </c>
      <c r="E16" s="63">
        <v>20</v>
      </c>
      <c r="F16" s="13"/>
      <c r="G16" s="13"/>
      <c r="H16" s="57" t="s">
        <v>120</v>
      </c>
      <c r="I16" s="23"/>
    </row>
    <row r="17" spans="1:9" ht="30.75" thickBot="1">
      <c r="A17" s="168" t="s">
        <v>182</v>
      </c>
      <c r="B17" s="97">
        <v>3</v>
      </c>
      <c r="C17" s="99"/>
      <c r="D17" s="344">
        <v>4</v>
      </c>
      <c r="E17" s="347">
        <v>20</v>
      </c>
      <c r="F17" s="345"/>
      <c r="G17" s="99"/>
      <c r="H17" s="97" t="s">
        <v>120</v>
      </c>
      <c r="I17" s="100"/>
    </row>
    <row r="18" spans="1:9">
      <c r="A18" s="21"/>
      <c r="B18" s="57"/>
      <c r="C18" s="24" t="s">
        <v>183</v>
      </c>
      <c r="D18" s="57">
        <v>1</v>
      </c>
      <c r="E18" s="346">
        <v>10</v>
      </c>
      <c r="F18" s="13"/>
      <c r="G18" s="13"/>
      <c r="H18" s="57" t="s">
        <v>120</v>
      </c>
      <c r="I18" s="23"/>
    </row>
    <row r="19" spans="1:9" ht="30.75" thickBot="1">
      <c r="A19" s="21"/>
      <c r="B19" s="57"/>
      <c r="C19" s="24" t="s">
        <v>184</v>
      </c>
      <c r="D19" s="57">
        <v>1</v>
      </c>
      <c r="E19" s="63">
        <v>10</v>
      </c>
      <c r="F19" s="13"/>
      <c r="G19" s="13"/>
      <c r="H19" s="57"/>
      <c r="I19" s="23"/>
    </row>
    <row r="20" spans="1:9" ht="30.75" thickBot="1">
      <c r="A20" s="168" t="s">
        <v>185</v>
      </c>
      <c r="B20" s="97">
        <v>9</v>
      </c>
      <c r="C20" s="99"/>
      <c r="D20" s="344">
        <v>2</v>
      </c>
      <c r="E20" s="347">
        <v>25</v>
      </c>
      <c r="F20" s="345"/>
      <c r="G20" s="99"/>
      <c r="H20" s="97" t="s">
        <v>120</v>
      </c>
      <c r="I20" s="100"/>
    </row>
    <row r="21" spans="1:9" ht="30">
      <c r="A21" s="21"/>
      <c r="B21" s="57"/>
      <c r="C21" s="38" t="s">
        <v>186</v>
      </c>
      <c r="D21" s="57">
        <v>1</v>
      </c>
      <c r="E21" s="346">
        <v>5</v>
      </c>
      <c r="F21" s="13"/>
      <c r="G21" s="13"/>
      <c r="H21" s="57" t="s">
        <v>120</v>
      </c>
      <c r="I21" s="23"/>
    </row>
    <row r="22" spans="1:9" ht="30">
      <c r="A22" s="21"/>
      <c r="B22" s="57"/>
      <c r="C22" s="182" t="s">
        <v>187</v>
      </c>
      <c r="D22" s="57">
        <v>1</v>
      </c>
      <c r="E22" s="57">
        <v>10</v>
      </c>
      <c r="F22" s="13"/>
      <c r="G22" s="13"/>
      <c r="H22" s="57"/>
      <c r="I22" s="179"/>
    </row>
    <row r="23" spans="1:9" ht="30.75" thickBot="1">
      <c r="A23" s="21"/>
      <c r="B23" s="57"/>
      <c r="C23" s="25" t="s">
        <v>188</v>
      </c>
      <c r="D23" s="57">
        <v>1</v>
      </c>
      <c r="E23" s="63">
        <v>10</v>
      </c>
      <c r="F23" s="13"/>
      <c r="G23" s="13"/>
      <c r="H23" s="57"/>
      <c r="I23" s="179"/>
    </row>
    <row r="24" spans="1:9" ht="15.75" thickBot="1">
      <c r="A24" s="406" t="s">
        <v>239</v>
      </c>
      <c r="B24" s="97">
        <v>3</v>
      </c>
      <c r="C24" s="99"/>
      <c r="D24" s="344">
        <v>2</v>
      </c>
      <c r="E24" s="407">
        <v>10</v>
      </c>
      <c r="F24" s="345"/>
      <c r="G24" s="99"/>
      <c r="H24" s="97" t="s">
        <v>120</v>
      </c>
      <c r="I24" s="100"/>
    </row>
    <row r="25" spans="1:9" s="34" customFormat="1">
      <c r="A25" s="343"/>
      <c r="B25" s="63"/>
      <c r="C25" s="408" t="s">
        <v>217</v>
      </c>
      <c r="D25" s="409">
        <v>1</v>
      </c>
      <c r="E25" s="409">
        <v>5</v>
      </c>
      <c r="F25" s="410"/>
      <c r="G25" s="410"/>
      <c r="H25" s="411"/>
      <c r="I25" s="412"/>
    </row>
    <row r="26" spans="1:9" s="34" customFormat="1" ht="15.75" thickBot="1">
      <c r="A26" s="343"/>
      <c r="B26" s="63"/>
      <c r="C26" s="408" t="s">
        <v>218</v>
      </c>
      <c r="D26" s="409">
        <v>1</v>
      </c>
      <c r="E26" s="413">
        <v>5</v>
      </c>
      <c r="F26" s="410"/>
      <c r="G26" s="410"/>
      <c r="H26" s="411"/>
      <c r="I26" s="412"/>
    </row>
    <row r="27" spans="1:9" ht="15.75" thickBot="1">
      <c r="A27" s="156" t="s">
        <v>100</v>
      </c>
      <c r="B27" s="157"/>
      <c r="C27" s="158"/>
      <c r="D27" s="349"/>
      <c r="E27" s="351">
        <f>E6+E10+E13+E17+E20+E24</f>
        <v>205</v>
      </c>
      <c r="F27" s="350"/>
      <c r="G27" s="158"/>
      <c r="H27" s="157"/>
      <c r="I27" s="159"/>
    </row>
    <row r="28" spans="1:9" ht="15.75" thickBot="1">
      <c r="A28" s="34"/>
      <c r="B28" s="41"/>
      <c r="C28" s="34"/>
      <c r="D28" s="41"/>
      <c r="E28" s="41"/>
      <c r="F28" s="34"/>
      <c r="G28" s="34"/>
      <c r="H28" s="41"/>
      <c r="I28" s="34"/>
    </row>
    <row r="29" spans="1:9">
      <c r="A29" s="414" t="s">
        <v>240</v>
      </c>
      <c r="B29" s="415"/>
      <c r="C29" s="415"/>
      <c r="D29" s="415"/>
      <c r="E29" s="415"/>
      <c r="F29" s="415"/>
      <c r="G29" s="415"/>
      <c r="H29" s="415"/>
      <c r="I29" s="416"/>
    </row>
    <row r="30" spans="1:9" ht="15.75" thickBot="1">
      <c r="A30" s="417"/>
      <c r="B30" s="418"/>
      <c r="C30" s="418"/>
      <c r="D30" s="418"/>
      <c r="E30" s="418"/>
      <c r="F30" s="418"/>
      <c r="G30" s="418"/>
      <c r="H30" s="418"/>
      <c r="I30" s="419"/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2"/>
  <sheetViews>
    <sheetView zoomScale="69" zoomScaleNormal="69" workbookViewId="0">
      <selection activeCell="D20" sqref="D20"/>
    </sheetView>
  </sheetViews>
  <sheetFormatPr baseColWidth="10" defaultRowHeight="15"/>
  <cols>
    <col min="1" max="1" width="10.85546875" style="34"/>
    <col min="2" max="2" width="46.42578125" style="34" customWidth="1"/>
    <col min="3" max="3" width="12.42578125" style="34" customWidth="1"/>
    <col min="4" max="4" width="36.42578125" style="34" customWidth="1"/>
    <col min="5" max="5" width="8.85546875" style="34" customWidth="1"/>
    <col min="6" max="6" width="11.42578125" style="34"/>
    <col min="7" max="7" width="8" style="34" customWidth="1"/>
    <col min="8" max="8" width="9.28515625" style="34" customWidth="1"/>
    <col min="9" max="10" width="11.42578125" style="34"/>
  </cols>
  <sheetData>
    <row r="1" spans="2:10" ht="26.25">
      <c r="B1" s="713" t="s">
        <v>61</v>
      </c>
      <c r="C1" s="713"/>
      <c r="D1" s="713"/>
      <c r="E1" s="713"/>
      <c r="F1" s="713"/>
      <c r="G1" s="713"/>
      <c r="H1" s="713"/>
      <c r="I1" s="713"/>
      <c r="J1" s="713"/>
    </row>
    <row r="2" spans="2:10" ht="18.75">
      <c r="B2" s="74" t="s">
        <v>9</v>
      </c>
      <c r="C2" s="73" t="s">
        <v>10</v>
      </c>
      <c r="D2" s="74"/>
      <c r="E2" s="73" t="s">
        <v>11</v>
      </c>
      <c r="F2" s="74"/>
      <c r="G2" s="74"/>
      <c r="H2" s="74"/>
      <c r="I2" s="74"/>
      <c r="J2" s="74"/>
    </row>
    <row r="3" spans="2:10" ht="19.5" thickBot="1">
      <c r="B3" s="69" t="s">
        <v>12</v>
      </c>
      <c r="C3" s="68" t="s">
        <v>103</v>
      </c>
      <c r="D3" s="69"/>
      <c r="E3" s="68" t="s">
        <v>127</v>
      </c>
      <c r="F3" s="69"/>
      <c r="G3" s="69"/>
      <c r="H3" s="69"/>
      <c r="I3" s="69"/>
      <c r="J3" s="69"/>
    </row>
    <row r="4" spans="2:10">
      <c r="B4" s="122" t="s">
        <v>7</v>
      </c>
      <c r="C4" s="123" t="s">
        <v>8</v>
      </c>
      <c r="D4" s="124"/>
      <c r="E4" s="123"/>
      <c r="F4" s="123"/>
      <c r="G4" s="124"/>
      <c r="H4" s="124"/>
      <c r="I4" s="124"/>
      <c r="J4" s="83"/>
    </row>
    <row r="5" spans="2:10" ht="60.75" thickBot="1">
      <c r="B5" s="3" t="s">
        <v>13</v>
      </c>
      <c r="C5" s="71" t="s">
        <v>107</v>
      </c>
      <c r="D5" s="2" t="s">
        <v>0</v>
      </c>
      <c r="E5" s="10" t="s">
        <v>1</v>
      </c>
      <c r="F5" s="10" t="s">
        <v>2</v>
      </c>
      <c r="G5" s="4" t="s">
        <v>3</v>
      </c>
      <c r="H5" s="4" t="s">
        <v>4</v>
      </c>
      <c r="I5" s="10" t="s">
        <v>5</v>
      </c>
      <c r="J5" s="5" t="s">
        <v>6</v>
      </c>
    </row>
    <row r="6" spans="2:10" ht="15.75" thickBot="1">
      <c r="B6" s="130" t="s">
        <v>205</v>
      </c>
      <c r="C6" s="82">
        <v>3</v>
      </c>
      <c r="D6" s="93"/>
      <c r="E6" s="356"/>
      <c r="F6" s="347">
        <v>40</v>
      </c>
      <c r="G6" s="357"/>
      <c r="H6" s="94"/>
      <c r="I6" s="102" t="s">
        <v>120</v>
      </c>
      <c r="J6" s="96"/>
    </row>
    <row r="7" spans="2:10">
      <c r="B7" s="131"/>
      <c r="C7" s="57"/>
      <c r="D7" s="24" t="s">
        <v>189</v>
      </c>
      <c r="E7" s="66">
        <v>2</v>
      </c>
      <c r="F7" s="346">
        <v>20</v>
      </c>
      <c r="G7" s="13"/>
      <c r="H7" s="13"/>
      <c r="I7" s="22" t="s">
        <v>120</v>
      </c>
      <c r="J7" s="23"/>
    </row>
    <row r="8" spans="2:10" ht="15.75" thickBot="1">
      <c r="B8" s="131"/>
      <c r="C8" s="57"/>
      <c r="D8" s="24" t="s">
        <v>190</v>
      </c>
      <c r="E8" s="66">
        <v>2</v>
      </c>
      <c r="F8" s="63">
        <v>20</v>
      </c>
      <c r="G8" s="13"/>
      <c r="H8" s="13"/>
      <c r="I8" s="22" t="s">
        <v>120</v>
      </c>
      <c r="J8" s="23"/>
    </row>
    <row r="9" spans="2:10" ht="30.75" thickBot="1">
      <c r="B9" s="177" t="s">
        <v>191</v>
      </c>
      <c r="C9" s="169">
        <v>3</v>
      </c>
      <c r="D9" s="98"/>
      <c r="E9" s="353"/>
      <c r="F9" s="355">
        <v>40</v>
      </c>
      <c r="G9" s="354"/>
      <c r="H9" s="170"/>
      <c r="I9" s="171" t="s">
        <v>120</v>
      </c>
      <c r="J9" s="172"/>
    </row>
    <row r="10" spans="2:10">
      <c r="B10" s="131"/>
      <c r="C10" s="57"/>
      <c r="D10" s="24" t="s">
        <v>192</v>
      </c>
      <c r="E10" s="66">
        <v>2</v>
      </c>
      <c r="F10" s="346">
        <v>20</v>
      </c>
      <c r="G10" s="13"/>
      <c r="H10" s="13"/>
      <c r="I10" s="22" t="s">
        <v>120</v>
      </c>
      <c r="J10" s="23"/>
    </row>
    <row r="11" spans="2:10" ht="15.75" thickBot="1">
      <c r="B11" s="131"/>
      <c r="C11" s="57"/>
      <c r="D11" s="24" t="s">
        <v>193</v>
      </c>
      <c r="E11" s="66">
        <v>2</v>
      </c>
      <c r="F11" s="63">
        <v>20</v>
      </c>
      <c r="G11" s="13"/>
      <c r="H11" s="13"/>
      <c r="I11" s="22" t="s">
        <v>120</v>
      </c>
      <c r="J11" s="23"/>
    </row>
    <row r="12" spans="2:10" ht="15.75" thickBot="1">
      <c r="B12" s="177" t="s">
        <v>194</v>
      </c>
      <c r="C12" s="169">
        <v>6</v>
      </c>
      <c r="D12" s="98"/>
      <c r="E12" s="353"/>
      <c r="F12" s="355">
        <v>50</v>
      </c>
      <c r="G12" s="354"/>
      <c r="H12" s="170"/>
      <c r="I12" s="171" t="s">
        <v>120</v>
      </c>
      <c r="J12" s="172"/>
    </row>
    <row r="13" spans="2:10">
      <c r="B13" s="132"/>
      <c r="C13" s="57"/>
      <c r="D13" s="24" t="s">
        <v>195</v>
      </c>
      <c r="E13" s="66">
        <v>1.5</v>
      </c>
      <c r="F13" s="346">
        <v>15</v>
      </c>
      <c r="G13" s="13"/>
      <c r="H13" s="13"/>
      <c r="I13" s="22" t="s">
        <v>120</v>
      </c>
      <c r="J13" s="23"/>
    </row>
    <row r="14" spans="2:10">
      <c r="B14" s="131"/>
      <c r="C14" s="57"/>
      <c r="D14" s="24" t="s">
        <v>196</v>
      </c>
      <c r="E14" s="66">
        <v>1.5</v>
      </c>
      <c r="F14" s="57">
        <v>15</v>
      </c>
      <c r="G14" s="13"/>
      <c r="H14" s="13"/>
      <c r="I14" s="22" t="s">
        <v>120</v>
      </c>
      <c r="J14" s="23"/>
    </row>
    <row r="15" spans="2:10" ht="15.75" thickBot="1">
      <c r="B15" s="131"/>
      <c r="C15" s="57"/>
      <c r="D15" s="24" t="s">
        <v>197</v>
      </c>
      <c r="E15" s="66">
        <v>2</v>
      </c>
      <c r="F15" s="63">
        <v>20</v>
      </c>
      <c r="G15" s="13"/>
      <c r="H15" s="13"/>
      <c r="I15" s="22"/>
      <c r="J15" s="23"/>
    </row>
    <row r="16" spans="2:10" ht="30.75" thickBot="1">
      <c r="B16" s="177" t="s">
        <v>198</v>
      </c>
      <c r="C16" s="97">
        <v>3</v>
      </c>
      <c r="D16" s="99"/>
      <c r="E16" s="352"/>
      <c r="F16" s="347">
        <v>40</v>
      </c>
      <c r="G16" s="345"/>
      <c r="H16" s="99"/>
      <c r="I16" s="104" t="s">
        <v>120</v>
      </c>
      <c r="J16" s="100"/>
    </row>
    <row r="17" spans="2:10">
      <c r="B17" s="173"/>
      <c r="C17" s="163"/>
      <c r="D17" s="185" t="s">
        <v>199</v>
      </c>
      <c r="E17" s="174">
        <v>2</v>
      </c>
      <c r="F17" s="334">
        <v>20</v>
      </c>
      <c r="G17" s="164"/>
      <c r="H17" s="164"/>
      <c r="I17" s="175"/>
      <c r="J17" s="176"/>
    </row>
    <row r="18" spans="2:10" ht="30">
      <c r="B18" s="173"/>
      <c r="C18" s="163"/>
      <c r="D18" s="38" t="s">
        <v>200</v>
      </c>
      <c r="E18" s="174">
        <v>1</v>
      </c>
      <c r="F18" s="163">
        <v>10</v>
      </c>
      <c r="G18" s="164"/>
      <c r="H18" s="164"/>
      <c r="I18" s="175"/>
      <c r="J18" s="176"/>
    </row>
    <row r="19" spans="2:10" ht="15.75" thickBot="1">
      <c r="B19" s="173"/>
      <c r="C19" s="163"/>
      <c r="D19" s="38" t="s">
        <v>201</v>
      </c>
      <c r="E19" s="174">
        <v>1</v>
      </c>
      <c r="F19" s="221">
        <v>10</v>
      </c>
      <c r="G19" s="164"/>
      <c r="H19" s="164"/>
      <c r="I19" s="175"/>
      <c r="J19" s="176" t="s">
        <v>237</v>
      </c>
    </row>
    <row r="20" spans="2:10" ht="30.75" thickBot="1">
      <c r="B20" s="177" t="s">
        <v>206</v>
      </c>
      <c r="C20" s="97">
        <v>3</v>
      </c>
      <c r="D20" s="99"/>
      <c r="E20" s="352"/>
      <c r="F20" s="347">
        <v>25</v>
      </c>
      <c r="G20" s="345"/>
      <c r="H20" s="99"/>
      <c r="I20" s="104" t="s">
        <v>120</v>
      </c>
      <c r="J20" s="100"/>
    </row>
    <row r="21" spans="2:10" ht="30">
      <c r="B21" s="131"/>
      <c r="C21" s="57"/>
      <c r="D21" s="24" t="s">
        <v>144</v>
      </c>
      <c r="E21" s="66">
        <v>1</v>
      </c>
      <c r="F21" s="346">
        <v>5</v>
      </c>
      <c r="G21" s="13"/>
      <c r="H21" s="13"/>
      <c r="I21" s="22" t="s">
        <v>120</v>
      </c>
      <c r="J21" s="23"/>
    </row>
    <row r="22" spans="2:10" ht="30">
      <c r="B22" s="21"/>
      <c r="C22" s="57"/>
      <c r="D22" s="182" t="s">
        <v>187</v>
      </c>
      <c r="E22" s="57">
        <v>1</v>
      </c>
      <c r="F22" s="57">
        <v>10</v>
      </c>
      <c r="G22" s="13"/>
      <c r="H22" s="13"/>
      <c r="I22" s="57"/>
      <c r="J22" s="179"/>
    </row>
    <row r="23" spans="2:10" ht="30.75" thickBot="1">
      <c r="B23" s="21"/>
      <c r="C23" s="57"/>
      <c r="D23" s="25" t="s">
        <v>202</v>
      </c>
      <c r="E23" s="57">
        <v>1</v>
      </c>
      <c r="F23" s="63">
        <v>10</v>
      </c>
      <c r="G23" s="13"/>
      <c r="H23" s="13"/>
      <c r="I23" s="57"/>
      <c r="J23" s="179"/>
    </row>
    <row r="24" spans="2:10" ht="15.75" thickBot="1">
      <c r="B24" s="421" t="s">
        <v>241</v>
      </c>
      <c r="C24" s="97">
        <v>3</v>
      </c>
      <c r="D24" s="98"/>
      <c r="E24" s="352"/>
      <c r="F24" s="347">
        <v>10</v>
      </c>
      <c r="G24" s="345"/>
      <c r="H24" s="99"/>
      <c r="I24" s="104" t="s">
        <v>120</v>
      </c>
      <c r="J24" s="100"/>
    </row>
    <row r="25" spans="2:10" s="34" customFormat="1">
      <c r="B25" s="21"/>
      <c r="C25" s="57"/>
      <c r="D25" s="420" t="s">
        <v>217</v>
      </c>
      <c r="E25" s="220">
        <v>1</v>
      </c>
      <c r="F25" s="220">
        <v>5</v>
      </c>
      <c r="G25" s="410"/>
      <c r="H25" s="410"/>
      <c r="I25" s="411"/>
      <c r="J25" s="412"/>
    </row>
    <row r="26" spans="2:10" s="34" customFormat="1">
      <c r="B26" s="21"/>
      <c r="C26" s="57"/>
      <c r="D26" s="420" t="s">
        <v>218</v>
      </c>
      <c r="E26" s="220">
        <v>1</v>
      </c>
      <c r="F26" s="411">
        <v>5</v>
      </c>
      <c r="G26" s="410"/>
      <c r="H26" s="410"/>
      <c r="I26" s="411"/>
      <c r="J26" s="412"/>
    </row>
    <row r="27" spans="2:10">
      <c r="B27" s="129" t="s">
        <v>207</v>
      </c>
      <c r="C27" s="97">
        <v>9</v>
      </c>
      <c r="D27" s="99"/>
      <c r="E27" s="103"/>
      <c r="F27" s="97"/>
      <c r="G27" s="99"/>
      <c r="H27" s="99"/>
      <c r="I27" s="104" t="s">
        <v>120</v>
      </c>
      <c r="J27" s="100"/>
    </row>
    <row r="28" spans="2:10" ht="35.1" customHeight="1" thickBot="1">
      <c r="B28" s="183"/>
      <c r="C28" s="57"/>
      <c r="D28" s="184" t="s">
        <v>203</v>
      </c>
      <c r="E28" s="57">
        <v>4</v>
      </c>
      <c r="F28" s="57"/>
      <c r="G28" s="13"/>
      <c r="H28" s="13"/>
      <c r="I28" s="22" t="s">
        <v>120</v>
      </c>
      <c r="J28" s="23"/>
    </row>
    <row r="29" spans="2:10" ht="15.75" thickBot="1">
      <c r="B29" s="155" t="s">
        <v>101</v>
      </c>
      <c r="C29" s="152"/>
      <c r="D29" s="153"/>
      <c r="E29" s="152"/>
      <c r="F29" s="151">
        <f>F6+F9+F12+F16+F20+F24</f>
        <v>205</v>
      </c>
      <c r="G29" s="153"/>
      <c r="H29" s="153"/>
      <c r="I29" s="153"/>
      <c r="J29" s="154"/>
    </row>
    <row r="30" spans="2:10" ht="15.75" thickBot="1">
      <c r="C30" s="41"/>
      <c r="E30" s="41"/>
      <c r="F30" s="41"/>
      <c r="I30" s="11"/>
    </row>
    <row r="31" spans="2:10">
      <c r="B31" s="714" t="s">
        <v>240</v>
      </c>
      <c r="C31" s="715"/>
      <c r="D31" s="715"/>
      <c r="E31" s="715"/>
      <c r="F31" s="715"/>
      <c r="G31" s="715"/>
      <c r="H31" s="715"/>
      <c r="I31" s="715"/>
      <c r="J31" s="716"/>
    </row>
    <row r="32" spans="2:10" ht="15.75" thickBot="1">
      <c r="B32" s="717"/>
      <c r="C32" s="718"/>
      <c r="D32" s="718"/>
      <c r="E32" s="718"/>
      <c r="F32" s="718"/>
      <c r="G32" s="718"/>
      <c r="H32" s="718"/>
      <c r="I32" s="718"/>
      <c r="J32" s="719"/>
    </row>
  </sheetData>
  <mergeCells count="2">
    <mergeCell ref="B1:J1"/>
    <mergeCell ref="B31:J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4"/>
  <sheetViews>
    <sheetView zoomScale="71" zoomScaleNormal="71" workbookViewId="0">
      <selection activeCell="G3" sqref="G3"/>
    </sheetView>
  </sheetViews>
  <sheetFormatPr baseColWidth="10" defaultRowHeight="15"/>
  <cols>
    <col min="1" max="1" width="10.85546875" style="34"/>
    <col min="2" max="2" width="33.7109375" bestFit="1" customWidth="1"/>
    <col min="3" max="3" width="11.42578125" style="41"/>
    <col min="4" max="4" width="71" bestFit="1" customWidth="1"/>
    <col min="5" max="5" width="11.42578125" style="41"/>
    <col min="6" max="6" width="10.42578125" bestFit="1" customWidth="1"/>
    <col min="9" max="9" width="12.42578125" style="41" customWidth="1"/>
    <col min="10" max="10" width="23.42578125" customWidth="1"/>
  </cols>
  <sheetData>
    <row r="1" spans="2:11" s="46" customFormat="1" ht="26.25">
      <c r="B1" s="712" t="s">
        <v>112</v>
      </c>
      <c r="C1" s="712"/>
      <c r="D1" s="712"/>
      <c r="E1" s="712"/>
      <c r="F1" s="712"/>
      <c r="G1" s="712"/>
      <c r="H1" s="712"/>
      <c r="I1" s="712"/>
      <c r="J1" s="712"/>
      <c r="K1" s="29"/>
    </row>
    <row r="2" spans="2:11" s="75" customFormat="1" ht="18.75">
      <c r="B2" s="72" t="s">
        <v>9</v>
      </c>
      <c r="C2" s="73" t="s">
        <v>10</v>
      </c>
      <c r="D2" s="72"/>
      <c r="E2" s="78" t="s">
        <v>24</v>
      </c>
      <c r="F2" s="72"/>
      <c r="G2" s="72" t="s">
        <v>25</v>
      </c>
      <c r="H2" s="72"/>
      <c r="I2" s="74"/>
      <c r="J2" s="72"/>
      <c r="K2" s="72"/>
    </row>
    <row r="3" spans="2:11" s="70" customFormat="1" ht="19.5" thickBot="1">
      <c r="B3" s="67" t="s">
        <v>12</v>
      </c>
      <c r="C3" s="68" t="s">
        <v>103</v>
      </c>
      <c r="D3" s="67"/>
      <c r="E3" s="50" t="s">
        <v>24</v>
      </c>
      <c r="F3" s="67"/>
      <c r="G3" s="67" t="s">
        <v>26</v>
      </c>
      <c r="H3" s="67"/>
      <c r="I3" s="69"/>
      <c r="J3" s="67"/>
      <c r="K3" s="67"/>
    </row>
    <row r="4" spans="2:11" s="75" customFormat="1">
      <c r="B4" s="105" t="s">
        <v>7</v>
      </c>
      <c r="C4" s="106" t="s">
        <v>8</v>
      </c>
      <c r="D4" s="107"/>
      <c r="E4" s="108"/>
      <c r="F4" s="107"/>
      <c r="G4" s="107"/>
      <c r="H4" s="107"/>
      <c r="I4" s="106"/>
      <c r="J4" s="109"/>
    </row>
    <row r="5" spans="2:11" s="46" customFormat="1" ht="30.75" thickBot="1">
      <c r="B5" s="60" t="s">
        <v>13</v>
      </c>
      <c r="C5" s="59" t="s">
        <v>107</v>
      </c>
      <c r="D5" s="26" t="s">
        <v>0</v>
      </c>
      <c r="E5" s="59" t="s">
        <v>1</v>
      </c>
      <c r="F5" s="26" t="s">
        <v>2</v>
      </c>
      <c r="G5" s="26" t="s">
        <v>3</v>
      </c>
      <c r="H5" s="26" t="s">
        <v>4</v>
      </c>
      <c r="I5" s="59" t="s">
        <v>5</v>
      </c>
      <c r="J5" s="61" t="s">
        <v>6</v>
      </c>
    </row>
    <row r="6" spans="2:11" ht="24.95" customHeight="1">
      <c r="B6" s="362" t="s">
        <v>27</v>
      </c>
      <c r="C6" s="363">
        <v>6</v>
      </c>
      <c r="D6" s="364"/>
      <c r="E6" s="363">
        <v>4</v>
      </c>
      <c r="F6" s="426">
        <v>46</v>
      </c>
      <c r="G6" s="365"/>
      <c r="H6" s="365"/>
      <c r="I6" s="363" t="s">
        <v>120</v>
      </c>
      <c r="J6" s="366"/>
    </row>
    <row r="7" spans="2:11" ht="24.95" customHeight="1">
      <c r="B7" s="367"/>
      <c r="C7" s="229"/>
      <c r="D7" s="227" t="s">
        <v>154</v>
      </c>
      <c r="E7" s="229">
        <v>2</v>
      </c>
      <c r="F7" s="360">
        <v>20</v>
      </c>
      <c r="G7" s="227"/>
      <c r="H7" s="227"/>
      <c r="I7" s="229" t="s">
        <v>120</v>
      </c>
      <c r="J7" s="249"/>
    </row>
    <row r="8" spans="2:11" ht="24.95" customHeight="1">
      <c r="B8" s="367"/>
      <c r="C8" s="229"/>
      <c r="D8" s="227" t="s">
        <v>155</v>
      </c>
      <c r="E8" s="229">
        <v>2</v>
      </c>
      <c r="F8" s="360">
        <v>20</v>
      </c>
      <c r="G8" s="227"/>
      <c r="H8" s="227"/>
      <c r="I8" s="229" t="s">
        <v>120</v>
      </c>
      <c r="J8" s="249"/>
    </row>
    <row r="9" spans="2:11" ht="24.95" customHeight="1">
      <c r="B9" s="367"/>
      <c r="C9" s="229"/>
      <c r="D9" s="227" t="s">
        <v>38</v>
      </c>
      <c r="E9" s="229" t="s">
        <v>108</v>
      </c>
      <c r="F9" s="360">
        <v>6</v>
      </c>
      <c r="G9" s="227"/>
      <c r="H9" s="227"/>
      <c r="I9" s="229"/>
      <c r="J9" s="249"/>
    </row>
    <row r="10" spans="2:11" ht="24.95" customHeight="1">
      <c r="B10" s="368" t="s">
        <v>28</v>
      </c>
      <c r="C10" s="224">
        <v>6</v>
      </c>
      <c r="D10" s="222"/>
      <c r="E10" s="224">
        <v>2</v>
      </c>
      <c r="F10" s="427">
        <v>46</v>
      </c>
      <c r="G10" s="222"/>
      <c r="H10" s="222"/>
      <c r="I10" s="224" t="s">
        <v>120</v>
      </c>
      <c r="J10" s="248"/>
    </row>
    <row r="11" spans="2:11" s="80" customFormat="1" ht="24.95" customHeight="1">
      <c r="B11" s="720" t="s">
        <v>156</v>
      </c>
      <c r="C11" s="358"/>
      <c r="D11" s="359" t="s">
        <v>121</v>
      </c>
      <c r="E11" s="358">
        <v>2</v>
      </c>
      <c r="F11" s="428">
        <v>20</v>
      </c>
      <c r="G11" s="359"/>
      <c r="H11" s="359"/>
      <c r="I11" s="358" t="s">
        <v>120</v>
      </c>
      <c r="J11" s="369"/>
    </row>
    <row r="12" spans="2:11" ht="24.95" customHeight="1">
      <c r="B12" s="720"/>
      <c r="C12" s="229"/>
      <c r="D12" s="359" t="s">
        <v>29</v>
      </c>
      <c r="E12" s="229">
        <v>2</v>
      </c>
      <c r="F12" s="360">
        <v>20</v>
      </c>
      <c r="G12" s="227"/>
      <c r="H12" s="227"/>
      <c r="I12" s="358" t="s">
        <v>120</v>
      </c>
      <c r="J12" s="249"/>
    </row>
    <row r="13" spans="2:11" ht="24.95" customHeight="1">
      <c r="B13" s="367"/>
      <c r="C13" s="229"/>
      <c r="D13" s="227" t="s">
        <v>39</v>
      </c>
      <c r="E13" s="229" t="s">
        <v>108</v>
      </c>
      <c r="F13" s="360">
        <v>6</v>
      </c>
      <c r="G13" s="227"/>
      <c r="H13" s="227"/>
      <c r="I13" s="229"/>
      <c r="J13" s="249"/>
    </row>
    <row r="14" spans="2:11" ht="24.95" customHeight="1">
      <c r="B14" s="368" t="s">
        <v>30</v>
      </c>
      <c r="C14" s="224">
        <v>6</v>
      </c>
      <c r="D14" s="222"/>
      <c r="E14" s="224">
        <v>2</v>
      </c>
      <c r="F14" s="429">
        <v>40</v>
      </c>
      <c r="G14" s="222"/>
      <c r="H14" s="222"/>
      <c r="I14" s="224" t="s">
        <v>120</v>
      </c>
      <c r="J14" s="248"/>
    </row>
    <row r="15" spans="2:11" ht="24.95" customHeight="1">
      <c r="B15" s="367"/>
      <c r="C15" s="229"/>
      <c r="D15" s="360" t="s">
        <v>31</v>
      </c>
      <c r="E15" s="243">
        <v>1</v>
      </c>
      <c r="F15" s="360">
        <v>10</v>
      </c>
      <c r="G15" s="360"/>
      <c r="H15" s="360"/>
      <c r="I15" s="243" t="s">
        <v>120</v>
      </c>
      <c r="J15" s="370"/>
    </row>
    <row r="16" spans="2:11" ht="24.95" customHeight="1">
      <c r="B16" s="367"/>
      <c r="C16" s="229"/>
      <c r="D16" s="227" t="s">
        <v>157</v>
      </c>
      <c r="E16" s="361">
        <v>1</v>
      </c>
      <c r="F16" s="360">
        <v>10</v>
      </c>
      <c r="G16" s="227"/>
      <c r="H16" s="227"/>
      <c r="I16" s="229" t="s">
        <v>120</v>
      </c>
      <c r="J16" s="249"/>
    </row>
    <row r="17" spans="2:10" ht="24.95" customHeight="1">
      <c r="B17" s="367"/>
      <c r="C17" s="229"/>
      <c r="D17" s="227" t="s">
        <v>32</v>
      </c>
      <c r="E17" s="229" t="s">
        <v>108</v>
      </c>
      <c r="F17" s="360">
        <v>5</v>
      </c>
      <c r="G17" s="227"/>
      <c r="H17" s="227"/>
      <c r="I17" s="229" t="s">
        <v>120</v>
      </c>
      <c r="J17" s="249"/>
    </row>
    <row r="18" spans="2:10" s="34" customFormat="1" ht="24.95" customHeight="1">
      <c r="B18" s="367"/>
      <c r="C18" s="229"/>
      <c r="D18" s="422" t="s">
        <v>219</v>
      </c>
      <c r="E18" s="245">
        <v>2</v>
      </c>
      <c r="F18" s="422">
        <v>15</v>
      </c>
      <c r="G18" s="227"/>
      <c r="H18" s="227"/>
      <c r="I18" s="229"/>
      <c r="J18" s="249"/>
    </row>
    <row r="19" spans="2:10" ht="24.95" customHeight="1">
      <c r="B19" s="368" t="s">
        <v>110</v>
      </c>
      <c r="C19" s="425">
        <v>3</v>
      </c>
      <c r="D19" s="222"/>
      <c r="E19" s="224">
        <v>2</v>
      </c>
      <c r="F19" s="427">
        <v>33</v>
      </c>
      <c r="G19" s="222"/>
      <c r="H19" s="222"/>
      <c r="I19" s="224" t="s">
        <v>120</v>
      </c>
      <c r="J19" s="248"/>
    </row>
    <row r="20" spans="2:10" ht="24.95" customHeight="1">
      <c r="B20" s="367"/>
      <c r="C20" s="229"/>
      <c r="D20" s="227" t="s">
        <v>33</v>
      </c>
      <c r="E20" s="229" t="s">
        <v>108</v>
      </c>
      <c r="F20" s="360">
        <v>3</v>
      </c>
      <c r="G20" s="227"/>
      <c r="H20" s="227"/>
      <c r="I20" s="229"/>
      <c r="J20" s="249"/>
    </row>
    <row r="21" spans="2:10" ht="24.95" customHeight="1">
      <c r="B21" s="367"/>
      <c r="C21" s="229"/>
      <c r="D21" s="227" t="s">
        <v>158</v>
      </c>
      <c r="E21" s="229">
        <v>1</v>
      </c>
      <c r="F21" s="360">
        <v>15</v>
      </c>
      <c r="G21" s="227"/>
      <c r="H21" s="227"/>
      <c r="I21" s="229" t="s">
        <v>120</v>
      </c>
      <c r="J21" s="249"/>
    </row>
    <row r="22" spans="2:10" s="34" customFormat="1" ht="24.95" customHeight="1">
      <c r="B22" s="367"/>
      <c r="C22" s="229"/>
      <c r="D22" s="227" t="s">
        <v>34</v>
      </c>
      <c r="E22" s="229" t="s">
        <v>108</v>
      </c>
      <c r="F22" s="360">
        <v>9</v>
      </c>
      <c r="G22" s="227"/>
      <c r="H22" s="227"/>
      <c r="I22" s="229" t="s">
        <v>120</v>
      </c>
      <c r="J22" s="249"/>
    </row>
    <row r="23" spans="2:10" ht="24.95" customHeight="1">
      <c r="B23" s="367"/>
      <c r="C23" s="229"/>
      <c r="D23" s="227" t="s">
        <v>35</v>
      </c>
      <c r="E23" s="229" t="s">
        <v>108</v>
      </c>
      <c r="F23" s="360">
        <v>6</v>
      </c>
      <c r="G23" s="227"/>
      <c r="H23" s="227"/>
      <c r="I23" s="229"/>
      <c r="J23" s="249"/>
    </row>
    <row r="24" spans="2:10" ht="24.95" customHeight="1">
      <c r="B24" s="368" t="s">
        <v>111</v>
      </c>
      <c r="C24" s="425">
        <v>9</v>
      </c>
      <c r="D24" s="222"/>
      <c r="E24" s="224"/>
      <c r="F24" s="429">
        <v>43</v>
      </c>
      <c r="G24" s="222"/>
      <c r="H24" s="222"/>
      <c r="I24" s="224" t="s">
        <v>120</v>
      </c>
      <c r="J24" s="248"/>
    </row>
    <row r="25" spans="2:10" ht="24.95" customHeight="1">
      <c r="B25" s="252"/>
      <c r="C25" s="229"/>
      <c r="D25" s="227" t="s">
        <v>159</v>
      </c>
      <c r="E25" s="229">
        <v>1</v>
      </c>
      <c r="F25" s="360">
        <v>10</v>
      </c>
      <c r="G25" s="227"/>
      <c r="H25" s="227"/>
      <c r="I25" s="229" t="s">
        <v>120</v>
      </c>
      <c r="J25" s="249"/>
    </row>
    <row r="26" spans="2:10" ht="24.95" customHeight="1">
      <c r="B26" s="252"/>
      <c r="C26" s="229"/>
      <c r="D26" s="227" t="s">
        <v>44</v>
      </c>
      <c r="E26" s="229" t="s">
        <v>108</v>
      </c>
      <c r="F26" s="360">
        <v>3</v>
      </c>
      <c r="G26" s="227"/>
      <c r="H26" s="227"/>
      <c r="I26" s="229"/>
      <c r="J26" s="249"/>
    </row>
    <row r="27" spans="2:10" s="34" customFormat="1" ht="24.95" customHeight="1">
      <c r="B27" s="252"/>
      <c r="C27" s="229"/>
      <c r="D27" s="227" t="s">
        <v>160</v>
      </c>
      <c r="E27" s="229">
        <v>2</v>
      </c>
      <c r="F27" s="360">
        <v>20</v>
      </c>
      <c r="G27" s="227"/>
      <c r="H27" s="227"/>
      <c r="I27" s="229" t="s">
        <v>120</v>
      </c>
      <c r="J27" s="249"/>
    </row>
    <row r="28" spans="2:10" ht="24.95" customHeight="1" thickBot="1">
      <c r="B28" s="371"/>
      <c r="C28" s="372"/>
      <c r="D28" s="423" t="s">
        <v>220</v>
      </c>
      <c r="E28" s="424">
        <v>1</v>
      </c>
      <c r="F28" s="423">
        <v>10</v>
      </c>
      <c r="G28" s="373"/>
      <c r="H28" s="373"/>
      <c r="I28" s="372"/>
      <c r="J28" s="374"/>
    </row>
    <row r="29" spans="2:10" s="34" customFormat="1" ht="24.95" customHeight="1" thickBot="1">
      <c r="B29" s="402"/>
      <c r="C29" s="326"/>
      <c r="D29" s="403"/>
      <c r="E29" s="326"/>
      <c r="F29" s="405">
        <f>46+46+40+15+43</f>
        <v>190</v>
      </c>
      <c r="G29" s="403"/>
      <c r="H29" s="403"/>
      <c r="I29" s="326"/>
      <c r="J29" s="404"/>
    </row>
    <row r="30" spans="2:10" ht="15.75" thickBot="1"/>
    <row r="31" spans="2:10">
      <c r="B31" s="721" t="s">
        <v>242</v>
      </c>
      <c r="C31" s="722"/>
      <c r="D31" s="722"/>
      <c r="E31" s="722"/>
      <c r="F31" s="722"/>
      <c r="G31" s="722"/>
      <c r="H31" s="722"/>
      <c r="I31" s="722"/>
      <c r="J31" s="723"/>
    </row>
    <row r="32" spans="2:10">
      <c r="B32" s="724"/>
      <c r="C32" s="725"/>
      <c r="D32" s="725"/>
      <c r="E32" s="725"/>
      <c r="F32" s="725"/>
      <c r="G32" s="725"/>
      <c r="H32" s="725"/>
      <c r="I32" s="725"/>
      <c r="J32" s="726"/>
    </row>
    <row r="33" spans="2:10">
      <c r="B33" s="724"/>
      <c r="C33" s="725"/>
      <c r="D33" s="725"/>
      <c r="E33" s="725"/>
      <c r="F33" s="725"/>
      <c r="G33" s="725"/>
      <c r="H33" s="725"/>
      <c r="I33" s="725"/>
      <c r="J33" s="726"/>
    </row>
    <row r="34" spans="2:10" ht="15.75" thickBot="1">
      <c r="B34" s="727"/>
      <c r="C34" s="728"/>
      <c r="D34" s="728"/>
      <c r="E34" s="728"/>
      <c r="F34" s="728"/>
      <c r="G34" s="728"/>
      <c r="H34" s="728"/>
      <c r="I34" s="728"/>
      <c r="J34" s="729"/>
    </row>
  </sheetData>
  <mergeCells count="3">
    <mergeCell ref="B1:J1"/>
    <mergeCell ref="B11:B12"/>
    <mergeCell ref="B31:J34"/>
  </mergeCells>
  <printOptions horizontalCentered="1"/>
  <pageMargins left="0.19685039370078741" right="0.19685039370078741" top="0.19685039370078741" bottom="0.19685039370078741" header="0" footer="0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K31"/>
  <sheetViews>
    <sheetView zoomScale="75" zoomScaleNormal="75" workbookViewId="0">
      <selection activeCell="B30" sqref="B30:J31"/>
    </sheetView>
  </sheetViews>
  <sheetFormatPr baseColWidth="10" defaultColWidth="11.42578125" defaultRowHeight="15"/>
  <cols>
    <col min="1" max="1" width="11.42578125" style="28"/>
    <col min="2" max="2" width="33.7109375" style="28" bestFit="1" customWidth="1"/>
    <col min="3" max="3" width="11.42578125" style="77"/>
    <col min="4" max="4" width="38.85546875" style="28" customWidth="1"/>
    <col min="5" max="5" width="11.42578125" style="77"/>
    <col min="6" max="6" width="10.42578125" style="149" bestFit="1" customWidth="1"/>
    <col min="7" max="8" width="11.42578125" style="28"/>
    <col min="9" max="9" width="12.42578125" style="77" customWidth="1"/>
    <col min="10" max="10" width="22.7109375" style="28" customWidth="1"/>
    <col min="11" max="16384" width="11.42578125" style="28"/>
  </cols>
  <sheetData>
    <row r="1" spans="2:11" s="46" customFormat="1" ht="26.25">
      <c r="B1" s="712" t="s">
        <v>112</v>
      </c>
      <c r="C1" s="712"/>
      <c r="D1" s="712"/>
      <c r="E1" s="712"/>
      <c r="F1" s="712"/>
      <c r="G1" s="712"/>
      <c r="H1" s="712"/>
      <c r="I1" s="712"/>
      <c r="J1" s="712"/>
      <c r="K1" s="42"/>
    </row>
    <row r="2" spans="2:11" s="79" customFormat="1" ht="18.75">
      <c r="B2" s="72" t="s">
        <v>9</v>
      </c>
      <c r="C2" s="73" t="s">
        <v>36</v>
      </c>
      <c r="D2" s="72"/>
      <c r="E2" s="150" t="s">
        <v>24</v>
      </c>
      <c r="F2" s="72" t="s">
        <v>25</v>
      </c>
      <c r="G2" s="72"/>
      <c r="H2" s="72"/>
      <c r="I2" s="74"/>
      <c r="J2" s="72"/>
      <c r="K2" s="72"/>
    </row>
    <row r="3" spans="2:11" s="79" customFormat="1" ht="19.5" thickBot="1">
      <c r="B3" s="72" t="s">
        <v>12</v>
      </c>
      <c r="C3" s="73" t="s">
        <v>36</v>
      </c>
      <c r="D3" s="72"/>
      <c r="E3" s="150" t="s">
        <v>24</v>
      </c>
      <c r="F3" s="72" t="s">
        <v>37</v>
      </c>
      <c r="G3" s="72"/>
      <c r="H3" s="72"/>
      <c r="I3" s="74"/>
      <c r="J3" s="72"/>
      <c r="K3" s="72"/>
    </row>
    <row r="4" spans="2:11" s="79" customFormat="1">
      <c r="B4" s="186" t="s">
        <v>7</v>
      </c>
      <c r="C4" s="187" t="s">
        <v>8</v>
      </c>
      <c r="D4" s="188"/>
      <c r="E4" s="187"/>
      <c r="F4" s="189"/>
      <c r="G4" s="188"/>
      <c r="H4" s="188"/>
      <c r="I4" s="187"/>
      <c r="J4" s="190"/>
    </row>
    <row r="5" spans="2:11" s="46" customFormat="1" ht="30.75" thickBot="1">
      <c r="B5" s="191" t="s">
        <v>13</v>
      </c>
      <c r="C5" s="59" t="s">
        <v>107</v>
      </c>
      <c r="D5" s="26" t="s">
        <v>0</v>
      </c>
      <c r="E5" s="59" t="s">
        <v>1</v>
      </c>
      <c r="F5" s="59" t="s">
        <v>2</v>
      </c>
      <c r="G5" s="26" t="s">
        <v>3</v>
      </c>
      <c r="H5" s="26" t="s">
        <v>4</v>
      </c>
      <c r="I5" s="59" t="s">
        <v>5</v>
      </c>
      <c r="J5" s="192" t="s">
        <v>6</v>
      </c>
    </row>
    <row r="6" spans="2:11" ht="24.95" customHeight="1">
      <c r="B6" s="387" t="s">
        <v>113</v>
      </c>
      <c r="C6" s="388">
        <v>6</v>
      </c>
      <c r="D6" s="389"/>
      <c r="E6" s="388">
        <v>4</v>
      </c>
      <c r="F6" s="437">
        <v>55</v>
      </c>
      <c r="G6" s="390"/>
      <c r="H6" s="390"/>
      <c r="I6" s="391" t="s">
        <v>120</v>
      </c>
      <c r="J6" s="392"/>
    </row>
    <row r="7" spans="2:11" ht="24.95" customHeight="1">
      <c r="B7" s="393"/>
      <c r="C7" s="383"/>
      <c r="D7" s="232" t="s">
        <v>162</v>
      </c>
      <c r="E7" s="383">
        <v>2</v>
      </c>
      <c r="F7" s="438">
        <v>25</v>
      </c>
      <c r="G7" s="382"/>
      <c r="H7" s="382"/>
      <c r="I7" s="230" t="s">
        <v>120</v>
      </c>
      <c r="J7" s="394"/>
    </row>
    <row r="8" spans="2:11" ht="24.95" customHeight="1">
      <c r="B8" s="393"/>
      <c r="C8" s="383"/>
      <c r="D8" s="232" t="s">
        <v>161</v>
      </c>
      <c r="E8" s="383">
        <v>2</v>
      </c>
      <c r="F8" s="384">
        <v>30</v>
      </c>
      <c r="G8" s="382"/>
      <c r="H8" s="382"/>
      <c r="I8" s="230" t="s">
        <v>120</v>
      </c>
      <c r="J8" s="249" t="s">
        <v>62</v>
      </c>
    </row>
    <row r="9" spans="2:11" ht="24.95" customHeight="1">
      <c r="B9" s="393"/>
      <c r="C9" s="383"/>
      <c r="D9" s="382" t="s">
        <v>22</v>
      </c>
      <c r="E9" s="383"/>
      <c r="F9" s="384">
        <v>10</v>
      </c>
      <c r="G9" s="382"/>
      <c r="H9" s="382"/>
      <c r="I9" s="230"/>
      <c r="J9" s="249" t="s">
        <v>62</v>
      </c>
    </row>
    <row r="10" spans="2:11" ht="24.95" customHeight="1">
      <c r="B10" s="393"/>
      <c r="C10" s="383"/>
      <c r="D10" s="382" t="s">
        <v>40</v>
      </c>
      <c r="E10" s="383"/>
      <c r="F10" s="384">
        <v>10</v>
      </c>
      <c r="G10" s="382"/>
      <c r="H10" s="382"/>
      <c r="I10" s="230"/>
      <c r="J10" s="249" t="s">
        <v>62</v>
      </c>
    </row>
    <row r="11" spans="2:11" ht="24.95" customHeight="1">
      <c r="B11" s="393"/>
      <c r="C11" s="383"/>
      <c r="D11" s="382" t="s">
        <v>41</v>
      </c>
      <c r="E11" s="383"/>
      <c r="F11" s="384">
        <v>10</v>
      </c>
      <c r="G11" s="382"/>
      <c r="H11" s="382"/>
      <c r="I11" s="230"/>
      <c r="J11" s="249" t="s">
        <v>62</v>
      </c>
    </row>
    <row r="12" spans="2:11" ht="24.95" customHeight="1">
      <c r="B12" s="395" t="s">
        <v>114</v>
      </c>
      <c r="C12" s="380">
        <v>6</v>
      </c>
      <c r="D12" s="381"/>
      <c r="E12" s="380">
        <v>3</v>
      </c>
      <c r="F12" s="385">
        <v>51</v>
      </c>
      <c r="G12" s="381"/>
      <c r="H12" s="381"/>
      <c r="I12" s="225" t="s">
        <v>120</v>
      </c>
      <c r="J12" s="396"/>
    </row>
    <row r="13" spans="2:11" ht="24.95" customHeight="1">
      <c r="B13" s="393"/>
      <c r="C13" s="383"/>
      <c r="D13" s="232" t="s">
        <v>163</v>
      </c>
      <c r="E13" s="383">
        <v>1</v>
      </c>
      <c r="F13" s="384">
        <v>15</v>
      </c>
      <c r="G13" s="382"/>
      <c r="H13" s="382"/>
      <c r="I13" s="230" t="s">
        <v>120</v>
      </c>
      <c r="J13" s="394"/>
    </row>
    <row r="14" spans="2:11" ht="24.95" customHeight="1">
      <c r="B14" s="393"/>
      <c r="C14" s="383"/>
      <c r="D14" s="232" t="s">
        <v>164</v>
      </c>
      <c r="E14" s="383">
        <v>1</v>
      </c>
      <c r="F14" s="384">
        <v>20</v>
      </c>
      <c r="G14" s="382"/>
      <c r="H14" s="382"/>
      <c r="I14" s="230" t="s">
        <v>120</v>
      </c>
      <c r="J14" s="394"/>
    </row>
    <row r="15" spans="2:11" ht="24.95" customHeight="1">
      <c r="B15" s="393"/>
      <c r="C15" s="383"/>
      <c r="D15" s="232" t="s">
        <v>165</v>
      </c>
      <c r="E15" s="383">
        <v>1</v>
      </c>
      <c r="F15" s="384">
        <v>16</v>
      </c>
      <c r="G15" s="382"/>
      <c r="H15" s="382"/>
      <c r="I15" s="230" t="s">
        <v>120</v>
      </c>
      <c r="J15" s="394"/>
    </row>
    <row r="16" spans="2:11" ht="24.95" customHeight="1">
      <c r="B16" s="395" t="s">
        <v>115</v>
      </c>
      <c r="C16" s="425">
        <v>6</v>
      </c>
      <c r="D16" s="381"/>
      <c r="E16" s="380">
        <v>2</v>
      </c>
      <c r="F16" s="385">
        <v>23</v>
      </c>
      <c r="G16" s="381"/>
      <c r="H16" s="381"/>
      <c r="I16" s="225" t="s">
        <v>120</v>
      </c>
      <c r="J16" s="396"/>
    </row>
    <row r="17" spans="2:10" ht="24.95" customHeight="1">
      <c r="B17" s="393"/>
      <c r="C17" s="383"/>
      <c r="D17" s="232" t="s">
        <v>166</v>
      </c>
      <c r="E17" s="383">
        <v>1</v>
      </c>
      <c r="F17" s="384">
        <v>10</v>
      </c>
      <c r="G17" s="382"/>
      <c r="H17" s="382"/>
      <c r="I17" s="230" t="s">
        <v>120</v>
      </c>
      <c r="J17" s="394"/>
    </row>
    <row r="18" spans="2:10" ht="24.95" customHeight="1">
      <c r="B18" s="393"/>
      <c r="C18" s="383"/>
      <c r="D18" s="232" t="s">
        <v>167</v>
      </c>
      <c r="E18" s="383">
        <v>1</v>
      </c>
      <c r="F18" s="384">
        <v>10</v>
      </c>
      <c r="G18" s="382"/>
      <c r="H18" s="382"/>
      <c r="I18" s="230" t="s">
        <v>120</v>
      </c>
      <c r="J18" s="394"/>
    </row>
    <row r="19" spans="2:10" ht="24.95" customHeight="1">
      <c r="B19" s="393"/>
      <c r="C19" s="383"/>
      <c r="D19" s="382" t="s">
        <v>42</v>
      </c>
      <c r="E19" s="230" t="s">
        <v>108</v>
      </c>
      <c r="F19" s="384">
        <v>3</v>
      </c>
      <c r="G19" s="382"/>
      <c r="H19" s="382"/>
      <c r="I19" s="230"/>
      <c r="J19" s="394"/>
    </row>
    <row r="20" spans="2:10" ht="24.95" customHeight="1">
      <c r="B20" s="395" t="s">
        <v>116</v>
      </c>
      <c r="C20" s="380">
        <v>3</v>
      </c>
      <c r="D20" s="381"/>
      <c r="E20" s="380"/>
      <c r="F20" s="385">
        <v>23</v>
      </c>
      <c r="G20" s="381"/>
      <c r="H20" s="381"/>
      <c r="I20" s="225" t="s">
        <v>120</v>
      </c>
      <c r="J20" s="396"/>
    </row>
    <row r="21" spans="2:10" ht="24.95" customHeight="1">
      <c r="B21" s="393"/>
      <c r="C21" s="383"/>
      <c r="D21" s="232" t="s">
        <v>168</v>
      </c>
      <c r="E21" s="383">
        <v>1</v>
      </c>
      <c r="F21" s="384">
        <v>15</v>
      </c>
      <c r="G21" s="382"/>
      <c r="H21" s="382"/>
      <c r="I21" s="230" t="s">
        <v>120</v>
      </c>
      <c r="J21" s="394"/>
    </row>
    <row r="22" spans="2:10" ht="24.95" customHeight="1">
      <c r="B22" s="393"/>
      <c r="C22" s="383"/>
      <c r="D22" s="382" t="s">
        <v>43</v>
      </c>
      <c r="E22" s="230" t="s">
        <v>108</v>
      </c>
      <c r="F22" s="384">
        <v>8</v>
      </c>
      <c r="G22" s="382"/>
      <c r="H22" s="382"/>
      <c r="I22" s="230" t="s">
        <v>120</v>
      </c>
      <c r="J22" s="394"/>
    </row>
    <row r="23" spans="2:10" ht="24.95" customHeight="1">
      <c r="B23" s="395" t="s">
        <v>117</v>
      </c>
      <c r="C23" s="435">
        <v>9</v>
      </c>
      <c r="D23" s="381"/>
      <c r="E23" s="380"/>
      <c r="F23" s="436">
        <v>83</v>
      </c>
      <c r="G23" s="381"/>
      <c r="H23" s="381"/>
      <c r="I23" s="225" t="s">
        <v>120</v>
      </c>
      <c r="J23" s="396"/>
    </row>
    <row r="24" spans="2:10" ht="24.95" customHeight="1">
      <c r="B24" s="393"/>
      <c r="C24" s="383"/>
      <c r="D24" s="382" t="s">
        <v>45</v>
      </c>
      <c r="E24" s="230" t="s">
        <v>108</v>
      </c>
      <c r="F24" s="386">
        <v>70</v>
      </c>
      <c r="G24" s="382"/>
      <c r="H24" s="382"/>
      <c r="I24" s="230"/>
      <c r="J24" s="394"/>
    </row>
    <row r="25" spans="2:10" ht="24.95" customHeight="1">
      <c r="B25" s="393"/>
      <c r="C25" s="383"/>
      <c r="D25" s="232" t="s">
        <v>118</v>
      </c>
      <c r="E25" s="383">
        <v>4</v>
      </c>
      <c r="F25" s="384"/>
      <c r="G25" s="382"/>
      <c r="H25" s="382"/>
      <c r="I25" s="230" t="s">
        <v>120</v>
      </c>
      <c r="J25" s="394"/>
    </row>
    <row r="26" spans="2:10">
      <c r="B26" s="393"/>
      <c r="C26" s="383"/>
      <c r="D26" s="422" t="s">
        <v>221</v>
      </c>
      <c r="E26" s="245">
        <v>1</v>
      </c>
      <c r="F26" s="440">
        <v>10</v>
      </c>
      <c r="G26" s="382"/>
      <c r="H26" s="382"/>
      <c r="I26" s="230"/>
      <c r="J26" s="394"/>
    </row>
    <row r="27" spans="2:10" ht="45.75" thickBot="1">
      <c r="B27" s="397"/>
      <c r="C27" s="398"/>
      <c r="D27" s="441" t="s">
        <v>222</v>
      </c>
      <c r="E27" s="424" t="s">
        <v>108</v>
      </c>
      <c r="F27" s="424">
        <v>3</v>
      </c>
      <c r="G27" s="399"/>
      <c r="H27" s="399"/>
      <c r="I27" s="400"/>
      <c r="J27" s="401"/>
    </row>
    <row r="28" spans="2:10" ht="24.95" customHeight="1" thickBot="1">
      <c r="B28" s="375"/>
      <c r="C28" s="376"/>
      <c r="D28" s="377"/>
      <c r="E28" s="376"/>
      <c r="F28" s="378">
        <f>55+51+23+23+83</f>
        <v>235</v>
      </c>
      <c r="G28" s="377"/>
      <c r="H28" s="377"/>
      <c r="I28" s="376"/>
      <c r="J28" s="379"/>
    </row>
    <row r="29" spans="2:10" ht="15.75" thickBot="1"/>
    <row r="30" spans="2:10">
      <c r="B30" s="414" t="s">
        <v>243</v>
      </c>
      <c r="C30" s="431"/>
      <c r="D30" s="415"/>
      <c r="E30" s="431"/>
      <c r="F30" s="415"/>
      <c r="G30" s="415"/>
      <c r="H30" s="415"/>
      <c r="I30" s="431"/>
      <c r="J30" s="416"/>
    </row>
    <row r="31" spans="2:10" ht="15.75" thickBot="1">
      <c r="B31" s="417"/>
      <c r="C31" s="434"/>
      <c r="D31" s="418"/>
      <c r="E31" s="434"/>
      <c r="F31" s="418"/>
      <c r="G31" s="418"/>
      <c r="H31" s="418"/>
      <c r="I31" s="434"/>
      <c r="J31" s="419"/>
    </row>
  </sheetData>
  <mergeCells count="1">
    <mergeCell ref="B1:J1"/>
  </mergeCells>
  <printOptions horizontalCentered="1"/>
  <pageMargins left="0.19685039370078741" right="0.19685039370078741" top="0.19685039370078741" bottom="0.19685039370078741" header="0" footer="0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26"/>
  <sheetViews>
    <sheetView zoomScale="62" zoomScaleNormal="62" workbookViewId="0">
      <selection activeCell="B25" sqref="B25:L26"/>
    </sheetView>
  </sheetViews>
  <sheetFormatPr baseColWidth="10" defaultRowHeight="15"/>
  <cols>
    <col min="1" max="1" width="10.85546875" style="34"/>
    <col min="2" max="2" width="33.7109375" bestFit="1" customWidth="1"/>
    <col min="3" max="3" width="11.42578125" style="41"/>
    <col min="4" max="4" width="47.140625" customWidth="1"/>
    <col min="5" max="5" width="11.42578125" style="41"/>
    <col min="6" max="6" width="10.42578125" style="41" bestFit="1" customWidth="1"/>
    <col min="9" max="9" width="12.42578125" style="41" customWidth="1"/>
    <col min="10" max="10" width="31.42578125" customWidth="1"/>
  </cols>
  <sheetData>
    <row r="1" spans="2:12" ht="26.25">
      <c r="B1" s="712" t="s">
        <v>46</v>
      </c>
      <c r="C1" s="712"/>
      <c r="D1" s="712"/>
      <c r="E1" s="712"/>
      <c r="F1" s="712"/>
      <c r="G1" s="712"/>
      <c r="H1" s="712"/>
      <c r="I1" s="712"/>
      <c r="J1" s="712"/>
      <c r="K1" s="712"/>
      <c r="L1" s="712"/>
    </row>
    <row r="2" spans="2:12" s="75" customFormat="1" ht="18.75">
      <c r="B2" s="72" t="s">
        <v>9</v>
      </c>
      <c r="C2" s="73" t="s">
        <v>47</v>
      </c>
      <c r="D2" s="72"/>
      <c r="E2" s="73" t="s">
        <v>48</v>
      </c>
      <c r="F2" s="74"/>
      <c r="G2" s="74"/>
      <c r="H2" s="74"/>
      <c r="I2" s="72"/>
      <c r="J2" s="72"/>
      <c r="K2" s="74"/>
      <c r="L2" s="72"/>
    </row>
    <row r="3" spans="2:12" s="70" customFormat="1" ht="19.5" thickBot="1">
      <c r="B3" s="67" t="s">
        <v>12</v>
      </c>
      <c r="C3" s="68" t="s">
        <v>103</v>
      </c>
      <c r="D3" s="67"/>
      <c r="E3" s="68" t="s">
        <v>122</v>
      </c>
      <c r="F3" s="69"/>
      <c r="G3" s="69"/>
      <c r="H3" s="69"/>
      <c r="I3" s="67"/>
      <c r="J3" s="67"/>
      <c r="K3" s="69"/>
      <c r="L3" s="67"/>
    </row>
    <row r="4" spans="2:12" s="75" customFormat="1">
      <c r="B4" s="199" t="s">
        <v>7</v>
      </c>
      <c r="C4" s="200" t="s">
        <v>8</v>
      </c>
      <c r="D4" s="201"/>
      <c r="E4" s="200"/>
      <c r="F4" s="200"/>
      <c r="G4" s="200"/>
      <c r="H4" s="200"/>
      <c r="I4" s="201"/>
      <c r="J4" s="201"/>
      <c r="K4" s="200"/>
      <c r="L4" s="202"/>
    </row>
    <row r="5" spans="2:12" s="46" customFormat="1" ht="60.75" thickBot="1">
      <c r="B5" s="191" t="s">
        <v>13</v>
      </c>
      <c r="C5" s="59" t="s">
        <v>107</v>
      </c>
      <c r="D5" s="26" t="s">
        <v>0</v>
      </c>
      <c r="E5" s="59" t="s">
        <v>1</v>
      </c>
      <c r="F5" s="59" t="s">
        <v>2</v>
      </c>
      <c r="G5" s="194" t="s">
        <v>128</v>
      </c>
      <c r="H5" s="162" t="s">
        <v>129</v>
      </c>
      <c r="I5" s="26" t="s">
        <v>3</v>
      </c>
      <c r="J5" s="26" t="s">
        <v>4</v>
      </c>
      <c r="K5" s="59" t="s">
        <v>5</v>
      </c>
      <c r="L5" s="192" t="s">
        <v>6</v>
      </c>
    </row>
    <row r="6" spans="2:12" ht="30">
      <c r="B6" s="203" t="s">
        <v>68</v>
      </c>
      <c r="C6" s="111">
        <v>6</v>
      </c>
      <c r="D6" s="112"/>
      <c r="E6" s="111">
        <v>3</v>
      </c>
      <c r="F6" s="95">
        <v>45</v>
      </c>
      <c r="G6" s="97"/>
      <c r="H6" s="97"/>
      <c r="I6" s="113"/>
      <c r="J6" s="113"/>
      <c r="K6" s="111" t="s">
        <v>120</v>
      </c>
      <c r="L6" s="204"/>
    </row>
    <row r="7" spans="2:12" ht="30">
      <c r="B7" s="730" t="s">
        <v>145</v>
      </c>
      <c r="C7" s="64"/>
      <c r="D7" s="165" t="s">
        <v>134</v>
      </c>
      <c r="E7" s="64"/>
      <c r="F7" s="59">
        <v>14</v>
      </c>
      <c r="G7" s="195">
        <v>16</v>
      </c>
      <c r="H7" s="81">
        <f>SUM(F7:G7)</f>
        <v>30</v>
      </c>
      <c r="I7" s="8"/>
      <c r="J7" s="8"/>
      <c r="K7" s="64" t="s">
        <v>120</v>
      </c>
      <c r="L7" s="205"/>
    </row>
    <row r="8" spans="2:12" ht="45">
      <c r="B8" s="731"/>
      <c r="C8" s="64"/>
      <c r="D8" s="148" t="s">
        <v>135</v>
      </c>
      <c r="E8" s="64"/>
      <c r="F8" s="59">
        <v>11</v>
      </c>
      <c r="G8" s="195">
        <v>9</v>
      </c>
      <c r="H8" s="81">
        <f t="shared" ref="H8:H11" si="0">SUM(F8:G8)</f>
        <v>20</v>
      </c>
      <c r="I8" s="8"/>
      <c r="J8" s="8"/>
      <c r="K8" s="64" t="s">
        <v>120</v>
      </c>
      <c r="L8" s="205"/>
    </row>
    <row r="9" spans="2:12" ht="30">
      <c r="B9" s="731"/>
      <c r="C9" s="64"/>
      <c r="D9" s="25" t="s">
        <v>136</v>
      </c>
      <c r="E9" s="64"/>
      <c r="F9" s="59">
        <v>14</v>
      </c>
      <c r="G9" s="195">
        <v>16</v>
      </c>
      <c r="H9" s="81">
        <f t="shared" si="0"/>
        <v>30</v>
      </c>
      <c r="I9" s="8"/>
      <c r="J9" s="8"/>
      <c r="K9" s="64" t="s">
        <v>120</v>
      </c>
      <c r="L9" s="205"/>
    </row>
    <row r="10" spans="2:12">
      <c r="B10" s="731"/>
      <c r="C10" s="64"/>
      <c r="D10" s="25" t="s">
        <v>137</v>
      </c>
      <c r="E10" s="64"/>
      <c r="F10" s="59">
        <v>4</v>
      </c>
      <c r="G10" s="195">
        <v>11</v>
      </c>
      <c r="H10" s="81">
        <f t="shared" si="0"/>
        <v>15</v>
      </c>
      <c r="I10" s="8"/>
      <c r="J10" s="8"/>
      <c r="K10" s="64" t="s">
        <v>120</v>
      </c>
      <c r="L10" s="205"/>
    </row>
    <row r="11" spans="2:12" ht="30">
      <c r="B11" s="732"/>
      <c r="C11" s="64"/>
      <c r="D11" s="25" t="s">
        <v>138</v>
      </c>
      <c r="E11" s="64"/>
      <c r="F11" s="59">
        <v>2</v>
      </c>
      <c r="G11" s="195">
        <v>8</v>
      </c>
      <c r="H11" s="81">
        <f t="shared" si="0"/>
        <v>10</v>
      </c>
      <c r="I11" s="8"/>
      <c r="J11" s="8"/>
      <c r="K11" s="64" t="s">
        <v>120</v>
      </c>
      <c r="L11" s="205"/>
    </row>
    <row r="12" spans="2:12">
      <c r="B12" s="206"/>
      <c r="C12" s="64"/>
      <c r="D12" s="166"/>
      <c r="E12" s="64"/>
      <c r="F12" s="57"/>
      <c r="G12" s="163"/>
      <c r="H12" s="57"/>
      <c r="I12" s="8"/>
      <c r="J12" s="8"/>
      <c r="K12" s="64" t="s">
        <v>120</v>
      </c>
      <c r="L12" s="205"/>
    </row>
    <row r="13" spans="2:12" ht="30">
      <c r="B13" s="207" t="s">
        <v>69</v>
      </c>
      <c r="C13" s="116">
        <v>6</v>
      </c>
      <c r="D13" s="99"/>
      <c r="E13" s="116">
        <v>1</v>
      </c>
      <c r="F13" s="97">
        <v>20</v>
      </c>
      <c r="G13" s="97"/>
      <c r="H13" s="97"/>
      <c r="I13" s="117"/>
      <c r="J13" s="117"/>
      <c r="K13" s="116" t="s">
        <v>120</v>
      </c>
      <c r="L13" s="208"/>
    </row>
    <row r="14" spans="2:12">
      <c r="B14" s="730" t="s">
        <v>146</v>
      </c>
      <c r="C14" s="40"/>
      <c r="D14" s="25" t="s">
        <v>63</v>
      </c>
      <c r="E14" s="40"/>
      <c r="F14" s="57">
        <v>10</v>
      </c>
      <c r="G14" s="163">
        <v>5</v>
      </c>
      <c r="H14" s="57">
        <f>SUM(F14:G14)</f>
        <v>15</v>
      </c>
      <c r="I14" s="1"/>
      <c r="J14" s="1"/>
      <c r="K14" s="40" t="s">
        <v>120</v>
      </c>
      <c r="L14" s="193"/>
    </row>
    <row r="15" spans="2:12">
      <c r="B15" s="732"/>
      <c r="C15" s="40"/>
      <c r="D15" s="25" t="s">
        <v>139</v>
      </c>
      <c r="E15" s="40"/>
      <c r="F15" s="57">
        <v>10</v>
      </c>
      <c r="G15" s="163">
        <v>5</v>
      </c>
      <c r="H15" s="57">
        <f>SUM(F15:G15)</f>
        <v>15</v>
      </c>
      <c r="I15" s="1"/>
      <c r="J15" s="1"/>
      <c r="K15" s="40" t="s">
        <v>120</v>
      </c>
      <c r="L15" s="193"/>
    </row>
    <row r="16" spans="2:12">
      <c r="B16" s="209"/>
      <c r="C16" s="40"/>
      <c r="D16" s="13"/>
      <c r="E16" s="40"/>
      <c r="F16" s="57"/>
      <c r="G16" s="163"/>
      <c r="H16" s="57"/>
      <c r="I16" s="1"/>
      <c r="J16" s="1"/>
      <c r="K16" s="40"/>
      <c r="L16" s="193"/>
    </row>
    <row r="17" spans="2:12">
      <c r="B17" s="210" t="s">
        <v>64</v>
      </c>
      <c r="C17" s="116">
        <v>6</v>
      </c>
      <c r="D17" s="99"/>
      <c r="E17" s="116">
        <v>1</v>
      </c>
      <c r="F17" s="97">
        <v>20</v>
      </c>
      <c r="G17" s="97"/>
      <c r="H17" s="97"/>
      <c r="I17" s="117"/>
      <c r="J17" s="117"/>
      <c r="K17" s="116" t="s">
        <v>120</v>
      </c>
      <c r="L17" s="208"/>
    </row>
    <row r="18" spans="2:12" ht="30">
      <c r="B18" s="730" t="s">
        <v>150</v>
      </c>
      <c r="C18" s="40"/>
      <c r="D18" s="167" t="s">
        <v>65</v>
      </c>
      <c r="E18" s="40"/>
      <c r="F18" s="57">
        <v>15</v>
      </c>
      <c r="G18" s="163"/>
      <c r="H18" s="57">
        <v>20</v>
      </c>
      <c r="I18" s="1"/>
      <c r="J18" s="1"/>
      <c r="K18" s="40" t="s">
        <v>120</v>
      </c>
      <c r="L18" s="211" t="s">
        <v>151</v>
      </c>
    </row>
    <row r="19" spans="2:12">
      <c r="B19" s="732"/>
      <c r="C19" s="40"/>
      <c r="D19" s="197" t="s">
        <v>66</v>
      </c>
      <c r="E19" s="40"/>
      <c r="F19" s="57">
        <v>5</v>
      </c>
      <c r="G19" s="163">
        <v>10</v>
      </c>
      <c r="H19" s="57">
        <f>SUM(F19:G19)</f>
        <v>15</v>
      </c>
      <c r="I19" s="1"/>
      <c r="J19" s="1"/>
      <c r="K19" s="40" t="s">
        <v>120</v>
      </c>
      <c r="L19" s="193"/>
    </row>
    <row r="20" spans="2:12">
      <c r="B20" s="210" t="s">
        <v>67</v>
      </c>
      <c r="C20" s="116">
        <v>12</v>
      </c>
      <c r="D20" s="99"/>
      <c r="E20" s="116">
        <v>1</v>
      </c>
      <c r="F20" s="97">
        <f>SUM(F21:F21)</f>
        <v>10</v>
      </c>
      <c r="G20" s="97"/>
      <c r="H20" s="97"/>
      <c r="I20" s="117"/>
      <c r="J20" s="117"/>
      <c r="K20" s="116" t="s">
        <v>120</v>
      </c>
      <c r="L20" s="208"/>
    </row>
    <row r="21" spans="2:12">
      <c r="B21" s="209"/>
      <c r="C21" s="40"/>
      <c r="D21" s="13" t="s">
        <v>152</v>
      </c>
      <c r="E21" s="40"/>
      <c r="F21" s="57">
        <v>10</v>
      </c>
      <c r="G21" s="163"/>
      <c r="H21" s="57">
        <f>SUM(F21:G21)</f>
        <v>10</v>
      </c>
      <c r="I21" s="1"/>
      <c r="J21" s="1"/>
      <c r="K21" s="40"/>
      <c r="L21" s="193"/>
    </row>
    <row r="22" spans="2:12" ht="15.75" thickBot="1">
      <c r="B22" s="212"/>
      <c r="C22" s="90"/>
      <c r="D22" s="198" t="s">
        <v>140</v>
      </c>
      <c r="E22" s="90"/>
      <c r="F22" s="91"/>
      <c r="G22" s="196"/>
      <c r="H22" s="91">
        <v>20</v>
      </c>
      <c r="I22" s="89"/>
      <c r="J22" s="89"/>
      <c r="K22" s="90"/>
      <c r="L22" s="213"/>
    </row>
    <row r="23" spans="2:12" ht="15.75" thickBot="1">
      <c r="B23" s="214" t="s">
        <v>100</v>
      </c>
      <c r="C23" s="215">
        <v>30</v>
      </c>
      <c r="D23" s="216"/>
      <c r="E23" s="215"/>
      <c r="F23" s="217">
        <v>170</v>
      </c>
      <c r="G23" s="218">
        <f>SUM(G6:G22)</f>
        <v>80</v>
      </c>
      <c r="H23" s="217">
        <f>SUM(H6:H22)</f>
        <v>200</v>
      </c>
      <c r="I23" s="216"/>
      <c r="J23" s="216"/>
      <c r="K23" s="215"/>
      <c r="L23" s="219"/>
    </row>
    <row r="24" spans="2:12" ht="15.75" thickBot="1">
      <c r="B24" s="34"/>
      <c r="D24" s="34"/>
      <c r="G24" s="41"/>
      <c r="H24" s="41"/>
      <c r="I24" s="34"/>
      <c r="J24" s="34"/>
      <c r="K24" s="41"/>
      <c r="L24" s="34"/>
    </row>
    <row r="25" spans="2:12">
      <c r="B25" s="714" t="s">
        <v>243</v>
      </c>
      <c r="C25" s="715"/>
      <c r="D25" s="715"/>
      <c r="E25" s="715"/>
      <c r="F25" s="715"/>
      <c r="G25" s="715"/>
      <c r="H25" s="715"/>
      <c r="I25" s="715"/>
      <c r="J25" s="715"/>
      <c r="K25" s="715"/>
      <c r="L25" s="716"/>
    </row>
    <row r="26" spans="2:12" ht="15.75" thickBot="1">
      <c r="B26" s="717"/>
      <c r="C26" s="718"/>
      <c r="D26" s="718"/>
      <c r="E26" s="718"/>
      <c r="F26" s="718"/>
      <c r="G26" s="718"/>
      <c r="H26" s="718"/>
      <c r="I26" s="718"/>
      <c r="J26" s="718"/>
      <c r="K26" s="718"/>
      <c r="L26" s="719"/>
    </row>
  </sheetData>
  <mergeCells count="5">
    <mergeCell ref="B1:L1"/>
    <mergeCell ref="B7:B11"/>
    <mergeCell ref="B14:B15"/>
    <mergeCell ref="B18:B19"/>
    <mergeCell ref="B25:L26"/>
  </mergeCells>
  <printOptions horizontalCentered="1"/>
  <pageMargins left="0.19685039370078741" right="0.19685039370078741" top="0.19685039370078741" bottom="0.19685039370078741" header="0" footer="0"/>
  <pageSetup paperSize="9" scale="6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26"/>
  <sheetViews>
    <sheetView topLeftCell="A10" zoomScale="75" zoomScaleNormal="75" workbookViewId="0">
      <selection activeCell="B25" sqref="B25:L26"/>
    </sheetView>
  </sheetViews>
  <sheetFormatPr baseColWidth="10" defaultRowHeight="15"/>
  <cols>
    <col min="1" max="1" width="10.85546875" style="34"/>
    <col min="2" max="2" width="33.7109375" bestFit="1" customWidth="1"/>
    <col min="4" max="4" width="22" bestFit="1" customWidth="1"/>
    <col min="5" max="5" width="11.42578125" style="41"/>
    <col min="6" max="6" width="10.42578125" style="41" bestFit="1" customWidth="1"/>
    <col min="9" max="9" width="12.42578125" style="41" customWidth="1"/>
    <col min="10" max="10" width="31.42578125" customWidth="1"/>
    <col min="12" max="12" width="18.28515625" customWidth="1"/>
  </cols>
  <sheetData>
    <row r="1" spans="2:13" ht="26.25">
      <c r="B1" s="712" t="s">
        <v>46</v>
      </c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</row>
    <row r="2" spans="2:13" s="75" customFormat="1" ht="18.75">
      <c r="B2" s="72" t="s">
        <v>9</v>
      </c>
      <c r="C2" s="76" t="s">
        <v>47</v>
      </c>
      <c r="D2" s="72"/>
      <c r="E2" s="73" t="s">
        <v>50</v>
      </c>
      <c r="F2" s="74"/>
      <c r="G2" s="74"/>
      <c r="H2" s="74"/>
      <c r="I2" s="72"/>
      <c r="J2" s="72"/>
      <c r="K2" s="74"/>
      <c r="L2" s="72"/>
      <c r="M2" s="72"/>
    </row>
    <row r="3" spans="2:13" s="75" customFormat="1" ht="19.5" thickBot="1">
      <c r="B3" s="72" t="s">
        <v>12</v>
      </c>
      <c r="C3" s="76" t="s">
        <v>10</v>
      </c>
      <c r="D3" s="72"/>
      <c r="E3" s="73" t="s">
        <v>49</v>
      </c>
      <c r="F3" s="74"/>
      <c r="G3" s="74"/>
      <c r="H3" s="74"/>
      <c r="I3" s="72"/>
      <c r="J3" s="72"/>
      <c r="K3" s="74"/>
      <c r="L3" s="72"/>
      <c r="M3" s="72"/>
    </row>
    <row r="4" spans="2:13" ht="15.75" thickBot="1">
      <c r="B4" s="259" t="s">
        <v>7</v>
      </c>
      <c r="C4" s="260" t="s">
        <v>8</v>
      </c>
      <c r="D4" s="260"/>
      <c r="E4" s="261"/>
      <c r="F4" s="261"/>
      <c r="G4" s="261"/>
      <c r="H4" s="261"/>
      <c r="I4" s="260"/>
      <c r="J4" s="260"/>
      <c r="K4" s="261"/>
      <c r="L4" s="262"/>
      <c r="M4" s="34"/>
    </row>
    <row r="5" spans="2:13" s="46" customFormat="1" ht="45">
      <c r="B5" s="253" t="s">
        <v>13</v>
      </c>
      <c r="C5" s="254" t="s">
        <v>107</v>
      </c>
      <c r="D5" s="254" t="s">
        <v>0</v>
      </c>
      <c r="E5" s="255" t="s">
        <v>1</v>
      </c>
      <c r="F5" s="255" t="s">
        <v>2</v>
      </c>
      <c r="G5" s="256" t="s">
        <v>128</v>
      </c>
      <c r="H5" s="257" t="s">
        <v>129</v>
      </c>
      <c r="I5" s="254" t="s">
        <v>3</v>
      </c>
      <c r="J5" s="254" t="s">
        <v>4</v>
      </c>
      <c r="K5" s="255" t="s">
        <v>5</v>
      </c>
      <c r="L5" s="258" t="s">
        <v>6</v>
      </c>
    </row>
    <row r="6" spans="2:13">
      <c r="B6" s="247" t="s">
        <v>51</v>
      </c>
      <c r="C6" s="222">
        <v>6</v>
      </c>
      <c r="D6" s="223"/>
      <c r="E6" s="224">
        <v>3</v>
      </c>
      <c r="F6" s="225">
        <v>40</v>
      </c>
      <c r="G6" s="225"/>
      <c r="H6" s="225"/>
      <c r="I6" s="226"/>
      <c r="J6" s="222"/>
      <c r="K6" s="224" t="s">
        <v>120</v>
      </c>
      <c r="L6" s="248"/>
      <c r="M6" s="34"/>
    </row>
    <row r="7" spans="2:13" ht="30">
      <c r="B7" s="733" t="s">
        <v>148</v>
      </c>
      <c r="C7" s="227"/>
      <c r="D7" s="228" t="s">
        <v>70</v>
      </c>
      <c r="E7" s="229"/>
      <c r="F7" s="230">
        <v>12</v>
      </c>
      <c r="G7" s="231">
        <v>8</v>
      </c>
      <c r="H7" s="230">
        <f>SUM(F7:G7)</f>
        <v>20</v>
      </c>
      <c r="I7" s="232"/>
      <c r="J7" s="227"/>
      <c r="K7" s="229" t="s">
        <v>120</v>
      </c>
      <c r="L7" s="249"/>
      <c r="M7" s="34"/>
    </row>
    <row r="8" spans="2:13" ht="60">
      <c r="B8" s="733"/>
      <c r="C8" s="227"/>
      <c r="D8" s="233" t="s">
        <v>71</v>
      </c>
      <c r="E8" s="229"/>
      <c r="F8" s="230">
        <v>7</v>
      </c>
      <c r="G8" s="231">
        <v>8</v>
      </c>
      <c r="H8" s="230">
        <f t="shared" ref="H8:H19" si="0">SUM(F8:G8)</f>
        <v>15</v>
      </c>
      <c r="I8" s="232"/>
      <c r="J8" s="227"/>
      <c r="K8" s="229" t="s">
        <v>120</v>
      </c>
      <c r="L8" s="249"/>
      <c r="M8" s="34"/>
    </row>
    <row r="9" spans="2:13" ht="30">
      <c r="B9" s="733"/>
      <c r="C9" s="227"/>
      <c r="D9" s="228" t="s">
        <v>72</v>
      </c>
      <c r="E9" s="229"/>
      <c r="F9" s="230">
        <v>9</v>
      </c>
      <c r="G9" s="231">
        <v>16</v>
      </c>
      <c r="H9" s="230">
        <f t="shared" si="0"/>
        <v>25</v>
      </c>
      <c r="I9" s="232"/>
      <c r="J9" s="227"/>
      <c r="K9" s="229" t="s">
        <v>120</v>
      </c>
      <c r="L9" s="249"/>
      <c r="M9" s="34"/>
    </row>
    <row r="10" spans="2:13">
      <c r="B10" s="733"/>
      <c r="C10" s="227"/>
      <c r="D10" s="234" t="s">
        <v>130</v>
      </c>
      <c r="E10" s="229"/>
      <c r="F10" s="230">
        <v>12</v>
      </c>
      <c r="G10" s="231">
        <v>8</v>
      </c>
      <c r="H10" s="230">
        <f t="shared" si="0"/>
        <v>20</v>
      </c>
      <c r="I10" s="232"/>
      <c r="J10" s="227"/>
      <c r="K10" s="229" t="s">
        <v>120</v>
      </c>
      <c r="L10" s="249"/>
      <c r="M10" s="34"/>
    </row>
    <row r="11" spans="2:13" ht="60">
      <c r="B11" s="733"/>
      <c r="C11" s="227"/>
      <c r="D11" s="235" t="s">
        <v>96</v>
      </c>
      <c r="E11" s="236"/>
      <c r="F11" s="231"/>
      <c r="G11" s="231"/>
      <c r="H11" s="231">
        <v>6</v>
      </c>
      <c r="I11" s="237"/>
      <c r="J11" s="238"/>
      <c r="K11" s="229"/>
      <c r="L11" s="250" t="s">
        <v>131</v>
      </c>
      <c r="M11" s="34"/>
    </row>
    <row r="12" spans="2:13" ht="60">
      <c r="B12" s="733"/>
      <c r="C12" s="227"/>
      <c r="D12" s="239" t="s">
        <v>94</v>
      </c>
      <c r="E12" s="236"/>
      <c r="F12" s="231"/>
      <c r="G12" s="231"/>
      <c r="H12" s="231">
        <v>9</v>
      </c>
      <c r="I12" s="237"/>
      <c r="J12" s="238"/>
      <c r="K12" s="229"/>
      <c r="L12" s="250" t="s">
        <v>132</v>
      </c>
      <c r="M12" s="34"/>
    </row>
    <row r="13" spans="2:13">
      <c r="B13" s="247" t="s">
        <v>52</v>
      </c>
      <c r="C13" s="222">
        <v>6</v>
      </c>
      <c r="D13" s="222"/>
      <c r="E13" s="224">
        <v>1</v>
      </c>
      <c r="F13" s="225">
        <v>44</v>
      </c>
      <c r="G13" s="225"/>
      <c r="H13" s="225"/>
      <c r="I13" s="226"/>
      <c r="J13" s="222"/>
      <c r="K13" s="224" t="s">
        <v>120</v>
      </c>
      <c r="L13" s="248"/>
      <c r="M13" s="34"/>
    </row>
    <row r="14" spans="2:13" ht="60">
      <c r="B14" s="733" t="s">
        <v>149</v>
      </c>
      <c r="C14" s="227"/>
      <c r="D14" s="240" t="s">
        <v>73</v>
      </c>
      <c r="E14" s="229"/>
      <c r="F14" s="230">
        <v>6</v>
      </c>
      <c r="G14" s="231">
        <v>4</v>
      </c>
      <c r="H14" s="230">
        <f t="shared" si="0"/>
        <v>10</v>
      </c>
      <c r="I14" s="232"/>
      <c r="J14" s="227"/>
      <c r="K14" s="229" t="s">
        <v>120</v>
      </c>
      <c r="L14" s="249"/>
      <c r="M14" s="34"/>
    </row>
    <row r="15" spans="2:13" ht="30">
      <c r="B15" s="733"/>
      <c r="C15" s="227"/>
      <c r="D15" s="240" t="s">
        <v>74</v>
      </c>
      <c r="E15" s="229"/>
      <c r="F15" s="230">
        <v>12</v>
      </c>
      <c r="G15" s="231">
        <v>8</v>
      </c>
      <c r="H15" s="230">
        <f t="shared" si="0"/>
        <v>20</v>
      </c>
      <c r="I15" s="232"/>
      <c r="J15" s="227"/>
      <c r="K15" s="229" t="s">
        <v>120</v>
      </c>
      <c r="L15" s="249"/>
      <c r="M15" s="34"/>
    </row>
    <row r="16" spans="2:13" ht="30">
      <c r="B16" s="733"/>
      <c r="C16" s="227"/>
      <c r="D16" s="240" t="s">
        <v>75</v>
      </c>
      <c r="E16" s="229"/>
      <c r="F16" s="230">
        <v>7</v>
      </c>
      <c r="G16" s="231">
        <v>8</v>
      </c>
      <c r="H16" s="230">
        <f t="shared" si="0"/>
        <v>15</v>
      </c>
      <c r="I16" s="232"/>
      <c r="J16" s="227"/>
      <c r="K16" s="229" t="s">
        <v>120</v>
      </c>
      <c r="L16" s="249"/>
      <c r="M16" s="34"/>
    </row>
    <row r="17" spans="2:13" ht="30">
      <c r="B17" s="733"/>
      <c r="C17" s="227"/>
      <c r="D17" s="233" t="s">
        <v>76</v>
      </c>
      <c r="E17" s="229"/>
      <c r="F17" s="230">
        <v>7</v>
      </c>
      <c r="G17" s="231">
        <v>8</v>
      </c>
      <c r="H17" s="230">
        <f t="shared" si="0"/>
        <v>15</v>
      </c>
      <c r="I17" s="232"/>
      <c r="J17" s="227"/>
      <c r="K17" s="229" t="s">
        <v>120</v>
      </c>
      <c r="L17" s="249"/>
      <c r="M17" s="34"/>
    </row>
    <row r="18" spans="2:13">
      <c r="B18" s="733"/>
      <c r="C18" s="227"/>
      <c r="D18" s="240" t="s">
        <v>77</v>
      </c>
      <c r="E18" s="229"/>
      <c r="F18" s="230">
        <v>6</v>
      </c>
      <c r="G18" s="231">
        <v>4</v>
      </c>
      <c r="H18" s="230">
        <f t="shared" si="0"/>
        <v>10</v>
      </c>
      <c r="I18" s="232"/>
      <c r="J18" s="227"/>
      <c r="K18" s="229" t="s">
        <v>120</v>
      </c>
      <c r="L18" s="249"/>
      <c r="M18" s="34"/>
    </row>
    <row r="19" spans="2:13" ht="30">
      <c r="B19" s="733"/>
      <c r="C19" s="238"/>
      <c r="D19" s="241" t="s">
        <v>133</v>
      </c>
      <c r="E19" s="236"/>
      <c r="F19" s="231">
        <v>7</v>
      </c>
      <c r="G19" s="231">
        <v>8</v>
      </c>
      <c r="H19" s="230">
        <f t="shared" si="0"/>
        <v>15</v>
      </c>
      <c r="I19" s="237"/>
      <c r="J19" s="238"/>
      <c r="K19" s="236" t="s">
        <v>120</v>
      </c>
      <c r="L19" s="251"/>
      <c r="M19" s="34"/>
    </row>
    <row r="20" spans="2:13">
      <c r="B20" s="247" t="s">
        <v>53</v>
      </c>
      <c r="C20" s="222">
        <v>18</v>
      </c>
      <c r="D20" s="222"/>
      <c r="E20" s="224">
        <v>2</v>
      </c>
      <c r="F20" s="225">
        <f>SUM(F21:F22)</f>
        <v>50</v>
      </c>
      <c r="G20" s="225"/>
      <c r="H20" s="225"/>
      <c r="I20" s="226"/>
      <c r="J20" s="222"/>
      <c r="K20" s="224" t="s">
        <v>120</v>
      </c>
      <c r="L20" s="248"/>
      <c r="M20" s="34"/>
    </row>
    <row r="21" spans="2:13" s="34" customFormat="1" ht="36.75">
      <c r="B21" s="252"/>
      <c r="C21" s="227"/>
      <c r="D21" s="242" t="s">
        <v>153</v>
      </c>
      <c r="E21" s="243">
        <v>2</v>
      </c>
      <c r="F21" s="244"/>
      <c r="G21" s="245"/>
      <c r="H21" s="230"/>
      <c r="I21" s="232"/>
      <c r="J21" s="232"/>
      <c r="K21" s="230"/>
      <c r="L21" s="246"/>
    </row>
    <row r="22" spans="2:13" s="34" customFormat="1" ht="15.75" thickBot="1">
      <c r="B22" s="263"/>
      <c r="C22" s="264"/>
      <c r="D22" s="265" t="s">
        <v>169</v>
      </c>
      <c r="E22" s="266"/>
      <c r="F22" s="267">
        <v>50</v>
      </c>
      <c r="G22" s="268"/>
      <c r="H22" s="269">
        <v>20</v>
      </c>
      <c r="I22" s="270"/>
      <c r="J22" s="264"/>
      <c r="K22" s="266"/>
      <c r="L22" s="271"/>
    </row>
    <row r="23" spans="2:13" ht="15.75" thickBot="1">
      <c r="B23" s="272" t="s">
        <v>100</v>
      </c>
      <c r="C23" s="273">
        <v>30</v>
      </c>
      <c r="D23" s="273"/>
      <c r="E23" s="274"/>
      <c r="F23" s="275">
        <v>170</v>
      </c>
      <c r="G23" s="276">
        <f>SUM(G7:G22)</f>
        <v>80</v>
      </c>
      <c r="H23" s="277">
        <f>SUM(H7:H22)</f>
        <v>200</v>
      </c>
      <c r="I23" s="278"/>
      <c r="J23" s="273"/>
      <c r="K23" s="274"/>
      <c r="L23" s="279"/>
      <c r="M23" s="34"/>
    </row>
    <row r="24" spans="2:13" ht="15.75" thickBot="1"/>
    <row r="25" spans="2:13">
      <c r="B25" s="714" t="s">
        <v>243</v>
      </c>
      <c r="C25" s="715"/>
      <c r="D25" s="715"/>
      <c r="E25" s="715"/>
      <c r="F25" s="715"/>
      <c r="G25" s="715"/>
      <c r="H25" s="715"/>
      <c r="I25" s="715"/>
      <c r="J25" s="715"/>
      <c r="K25" s="715"/>
      <c r="L25" s="716"/>
    </row>
    <row r="26" spans="2:13" ht="15.75" thickBot="1">
      <c r="B26" s="717"/>
      <c r="C26" s="718"/>
      <c r="D26" s="718"/>
      <c r="E26" s="718"/>
      <c r="F26" s="718"/>
      <c r="G26" s="718"/>
      <c r="H26" s="718"/>
      <c r="I26" s="718"/>
      <c r="J26" s="718"/>
      <c r="K26" s="718"/>
      <c r="L26" s="719"/>
    </row>
  </sheetData>
  <mergeCells count="4">
    <mergeCell ref="B1:M1"/>
    <mergeCell ref="B7:B12"/>
    <mergeCell ref="B14:B19"/>
    <mergeCell ref="B25:L26"/>
  </mergeCells>
  <printOptions horizontalCentered="1"/>
  <pageMargins left="0.19685039370078741" right="0.19685039370078741" top="0.19685039370078741" bottom="0.19685039370078741" header="0" footer="0"/>
  <pageSetup paperSize="9" scale="7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4"/>
  <sheetViews>
    <sheetView zoomScale="80" zoomScaleNormal="80" workbookViewId="0">
      <selection activeCell="B23" sqref="B23:J24"/>
    </sheetView>
  </sheetViews>
  <sheetFormatPr baseColWidth="10" defaultRowHeight="15"/>
  <cols>
    <col min="1" max="1" width="11.42578125" style="34"/>
    <col min="2" max="2" width="33.7109375" bestFit="1" customWidth="1"/>
    <col min="3" max="3" width="11.42578125" style="41"/>
    <col min="4" max="4" width="28.140625" bestFit="1" customWidth="1"/>
    <col min="5" max="5" width="11.42578125" style="41"/>
    <col min="6" max="6" width="10.42578125" style="41" bestFit="1" customWidth="1"/>
    <col min="9" max="9" width="12.42578125" style="41" customWidth="1"/>
    <col min="10" max="10" width="31.42578125" customWidth="1"/>
  </cols>
  <sheetData>
    <row r="1" spans="1:11" ht="26.25">
      <c r="B1" s="712" t="s">
        <v>46</v>
      </c>
      <c r="C1" s="712"/>
      <c r="D1" s="712"/>
      <c r="E1" s="712"/>
      <c r="F1" s="712"/>
      <c r="G1" s="712"/>
      <c r="H1" s="712"/>
      <c r="I1" s="712"/>
      <c r="J1" s="712"/>
      <c r="K1" s="712"/>
    </row>
    <row r="2" spans="1:11" s="75" customFormat="1" ht="18.75">
      <c r="B2" s="72" t="s">
        <v>9</v>
      </c>
      <c r="C2" s="73" t="s">
        <v>47</v>
      </c>
      <c r="D2" s="72"/>
      <c r="E2" s="62" t="s">
        <v>11</v>
      </c>
      <c r="F2" s="39"/>
      <c r="G2" s="72"/>
      <c r="H2" s="72"/>
      <c r="I2" s="74"/>
      <c r="J2" s="72"/>
      <c r="K2" s="72"/>
    </row>
    <row r="3" spans="1:11" s="75" customFormat="1" ht="19.5" thickBot="1">
      <c r="B3" s="72" t="s">
        <v>12</v>
      </c>
      <c r="C3" s="73" t="s">
        <v>10</v>
      </c>
      <c r="D3" s="72"/>
      <c r="E3" s="62" t="s">
        <v>54</v>
      </c>
      <c r="F3" s="39"/>
      <c r="G3" s="72"/>
      <c r="H3" s="72"/>
      <c r="I3" s="74"/>
      <c r="J3" s="72"/>
      <c r="K3" s="72"/>
    </row>
    <row r="4" spans="1:11" s="75" customFormat="1">
      <c r="B4" s="122" t="s">
        <v>7</v>
      </c>
      <c r="C4" s="123" t="s">
        <v>8</v>
      </c>
      <c r="D4" s="124"/>
      <c r="E4" s="123"/>
      <c r="F4" s="123"/>
      <c r="G4" s="124"/>
      <c r="H4" s="124"/>
      <c r="I4" s="123"/>
      <c r="J4" s="83"/>
    </row>
    <row r="5" spans="1:11" s="46" customFormat="1" ht="45.75" thickBot="1">
      <c r="B5" s="60" t="s">
        <v>13</v>
      </c>
      <c r="C5" s="59" t="s">
        <v>107</v>
      </c>
      <c r="D5" s="26" t="s">
        <v>0</v>
      </c>
      <c r="E5" s="59" t="s">
        <v>1</v>
      </c>
      <c r="F5" s="59" t="s">
        <v>2</v>
      </c>
      <c r="G5" s="26" t="s">
        <v>3</v>
      </c>
      <c r="H5" s="26" t="s">
        <v>4</v>
      </c>
      <c r="I5" s="59" t="s">
        <v>5</v>
      </c>
      <c r="J5" s="61" t="s">
        <v>6</v>
      </c>
    </row>
    <row r="6" spans="1:11" ht="30">
      <c r="B6" s="119" t="s">
        <v>86</v>
      </c>
      <c r="C6" s="111">
        <v>6</v>
      </c>
      <c r="D6" s="112"/>
      <c r="E6" s="111">
        <v>3</v>
      </c>
      <c r="F6" s="111">
        <v>24</v>
      </c>
      <c r="G6" s="113"/>
      <c r="H6" s="113"/>
      <c r="I6" s="111" t="s">
        <v>120</v>
      </c>
      <c r="J6" s="114"/>
    </row>
    <row r="7" spans="1:11" ht="45" customHeight="1">
      <c r="B7" s="734" t="s">
        <v>145</v>
      </c>
      <c r="C7" s="64"/>
      <c r="D7" s="35" t="s">
        <v>78</v>
      </c>
      <c r="E7" s="64"/>
      <c r="F7" s="64">
        <v>8</v>
      </c>
      <c r="G7" s="8"/>
      <c r="H7" s="8"/>
      <c r="I7" s="64" t="s">
        <v>120</v>
      </c>
      <c r="J7" s="9"/>
    </row>
    <row r="8" spans="1:11" ht="24">
      <c r="B8" s="735"/>
      <c r="C8" s="64"/>
      <c r="D8" s="35" t="s">
        <v>79</v>
      </c>
      <c r="E8" s="64"/>
      <c r="F8" s="64">
        <v>8</v>
      </c>
      <c r="G8" s="8"/>
      <c r="H8" s="8"/>
      <c r="I8" s="64" t="s">
        <v>120</v>
      </c>
      <c r="J8" s="9"/>
    </row>
    <row r="9" spans="1:11" ht="24">
      <c r="B9" s="736"/>
      <c r="C9" s="64"/>
      <c r="D9" s="35" t="s">
        <v>80</v>
      </c>
      <c r="E9" s="64"/>
      <c r="F9" s="64">
        <v>8</v>
      </c>
      <c r="G9" s="8"/>
      <c r="H9" s="8"/>
      <c r="I9" s="64" t="s">
        <v>120</v>
      </c>
      <c r="J9" s="9"/>
    </row>
    <row r="10" spans="1:11" ht="30">
      <c r="B10" s="120" t="s">
        <v>87</v>
      </c>
      <c r="C10" s="116">
        <v>6</v>
      </c>
      <c r="D10" s="117"/>
      <c r="E10" s="116">
        <v>1</v>
      </c>
      <c r="F10" s="116">
        <v>24</v>
      </c>
      <c r="G10" s="117"/>
      <c r="H10" s="117"/>
      <c r="I10" s="116" t="s">
        <v>120</v>
      </c>
      <c r="J10" s="118"/>
    </row>
    <row r="11" spans="1:11" s="30" customFormat="1" ht="25.5" customHeight="1">
      <c r="A11" s="34"/>
      <c r="B11" s="737" t="s">
        <v>146</v>
      </c>
      <c r="C11" s="40"/>
      <c r="D11" s="35" t="s">
        <v>84</v>
      </c>
      <c r="E11" s="40"/>
      <c r="F11" s="40">
        <v>18</v>
      </c>
      <c r="G11" s="1"/>
      <c r="H11" s="1"/>
      <c r="I11" s="40" t="s">
        <v>120</v>
      </c>
      <c r="J11" s="7"/>
    </row>
    <row r="12" spans="1:11" s="30" customFormat="1" ht="24">
      <c r="A12" s="34"/>
      <c r="B12" s="738"/>
      <c r="C12" s="40"/>
      <c r="D12" s="35" t="s">
        <v>85</v>
      </c>
      <c r="E12" s="40"/>
      <c r="F12" s="40">
        <v>6</v>
      </c>
      <c r="G12" s="1"/>
      <c r="H12" s="1"/>
      <c r="I12" s="40" t="s">
        <v>120</v>
      </c>
      <c r="J12" s="7"/>
    </row>
    <row r="13" spans="1:11" s="30" customFormat="1">
      <c r="A13" s="34"/>
      <c r="B13" s="739"/>
      <c r="C13" s="40"/>
      <c r="D13" s="32"/>
      <c r="E13" s="40"/>
      <c r="F13" s="40"/>
      <c r="G13" s="1"/>
      <c r="H13" s="1"/>
      <c r="I13" s="40" t="s">
        <v>120</v>
      </c>
      <c r="J13" s="7"/>
    </row>
    <row r="14" spans="1:11" ht="30">
      <c r="B14" s="120" t="s">
        <v>88</v>
      </c>
      <c r="C14" s="116">
        <v>6</v>
      </c>
      <c r="D14" s="117"/>
      <c r="E14" s="116">
        <v>1</v>
      </c>
      <c r="F14" s="116">
        <v>45</v>
      </c>
      <c r="G14" s="117"/>
      <c r="H14" s="117"/>
      <c r="I14" s="116" t="s">
        <v>120</v>
      </c>
      <c r="J14" s="118"/>
    </row>
    <row r="15" spans="1:11" s="31" customFormat="1" ht="25.5" customHeight="1">
      <c r="A15" s="34"/>
      <c r="B15" s="737" t="s">
        <v>147</v>
      </c>
      <c r="C15" s="40"/>
      <c r="D15" s="32" t="s">
        <v>81</v>
      </c>
      <c r="E15" s="40"/>
      <c r="F15" s="40">
        <v>12</v>
      </c>
      <c r="G15" s="1"/>
      <c r="H15" s="1"/>
      <c r="I15" s="40" t="s">
        <v>120</v>
      </c>
      <c r="J15" s="7"/>
    </row>
    <row r="16" spans="1:11" s="31" customFormat="1" ht="29.25" customHeight="1">
      <c r="A16" s="34"/>
      <c r="B16" s="738"/>
      <c r="C16" s="40"/>
      <c r="D16" s="32" t="s">
        <v>82</v>
      </c>
      <c r="E16" s="40"/>
      <c r="F16" s="442">
        <v>12</v>
      </c>
      <c r="G16" s="1"/>
      <c r="H16" s="1"/>
      <c r="I16" s="40" t="s">
        <v>120</v>
      </c>
      <c r="J16" s="23" t="s">
        <v>170</v>
      </c>
    </row>
    <row r="17" spans="1:10" s="31" customFormat="1" ht="38.25">
      <c r="A17" s="34"/>
      <c r="B17" s="739"/>
      <c r="C17" s="40"/>
      <c r="D17" s="32" t="s">
        <v>83</v>
      </c>
      <c r="E17" s="40"/>
      <c r="F17" s="40">
        <v>20</v>
      </c>
      <c r="G17" s="1"/>
      <c r="H17" s="1"/>
      <c r="I17" s="40" t="s">
        <v>120</v>
      </c>
      <c r="J17" s="7"/>
    </row>
    <row r="18" spans="1:10">
      <c r="B18" s="120" t="s">
        <v>67</v>
      </c>
      <c r="C18" s="116">
        <v>12</v>
      </c>
      <c r="D18" s="117"/>
      <c r="E18" s="116">
        <v>1</v>
      </c>
      <c r="F18" s="116"/>
      <c r="G18" s="117"/>
      <c r="H18" s="117"/>
      <c r="I18" s="116" t="s">
        <v>120</v>
      </c>
      <c r="J18" s="118"/>
    </row>
    <row r="19" spans="1:10" ht="25.5" customHeight="1">
      <c r="B19" s="6"/>
      <c r="C19" s="40"/>
      <c r="D19" s="1" t="s">
        <v>55</v>
      </c>
      <c r="E19" s="40"/>
      <c r="F19" s="40">
        <v>10</v>
      </c>
      <c r="G19" s="1"/>
      <c r="H19" s="1"/>
      <c r="I19" s="40" t="s">
        <v>120</v>
      </c>
      <c r="J19" s="7"/>
    </row>
    <row r="20" spans="1:10" ht="24" customHeight="1" thickBot="1">
      <c r="B20" s="88"/>
      <c r="C20" s="86"/>
      <c r="D20" s="85" t="s">
        <v>56</v>
      </c>
      <c r="E20" s="86">
        <v>1</v>
      </c>
      <c r="F20" s="86"/>
      <c r="G20" s="85"/>
      <c r="H20" s="85"/>
      <c r="I20" s="86" t="s">
        <v>120</v>
      </c>
      <c r="J20" s="87"/>
    </row>
    <row r="21" spans="1:10" ht="15.75" thickBot="1">
      <c r="B21" s="137" t="s">
        <v>119</v>
      </c>
      <c r="C21" s="139">
        <v>30</v>
      </c>
      <c r="D21" s="138"/>
      <c r="E21" s="139"/>
      <c r="F21" s="139">
        <v>103</v>
      </c>
      <c r="G21" s="138"/>
      <c r="H21" s="138"/>
      <c r="I21" s="139"/>
      <c r="J21" s="140"/>
    </row>
    <row r="22" spans="1:10" ht="15.75" thickBot="1"/>
    <row r="23" spans="1:10">
      <c r="B23" s="714" t="s">
        <v>243</v>
      </c>
      <c r="C23" s="715"/>
      <c r="D23" s="715"/>
      <c r="E23" s="715"/>
      <c r="F23" s="715"/>
      <c r="G23" s="715"/>
      <c r="H23" s="715"/>
      <c r="I23" s="715"/>
      <c r="J23" s="716"/>
    </row>
    <row r="24" spans="1:10" ht="15.75" thickBot="1">
      <c r="B24" s="717"/>
      <c r="C24" s="718"/>
      <c r="D24" s="718"/>
      <c r="E24" s="718"/>
      <c r="F24" s="718"/>
      <c r="G24" s="718"/>
      <c r="H24" s="718"/>
      <c r="I24" s="718"/>
      <c r="J24" s="719"/>
    </row>
  </sheetData>
  <mergeCells count="5">
    <mergeCell ref="B1:K1"/>
    <mergeCell ref="B7:B9"/>
    <mergeCell ref="B11:B13"/>
    <mergeCell ref="B15:B17"/>
    <mergeCell ref="B23:J24"/>
  </mergeCells>
  <printOptions horizontalCentered="1"/>
  <pageMargins left="0.19685039370078741" right="0.19685039370078741" top="0.39370078740157483" bottom="0.39370078740157483" header="0" footer="0"/>
  <pageSetup paperSize="9" scale="8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4"/>
  <sheetViews>
    <sheetView zoomScale="78" zoomScaleNormal="78" workbookViewId="0">
      <selection activeCell="B25" sqref="B25"/>
    </sheetView>
  </sheetViews>
  <sheetFormatPr baseColWidth="10" defaultRowHeight="15"/>
  <cols>
    <col min="1" max="1" width="10.85546875" style="34"/>
    <col min="2" max="2" width="33.7109375" bestFit="1" customWidth="1"/>
    <col min="3" max="3" width="11.42578125" style="41"/>
    <col min="4" max="4" width="27" bestFit="1" customWidth="1"/>
    <col min="5" max="5" width="11.42578125" style="41"/>
    <col min="6" max="6" width="10.42578125" style="41" bestFit="1" customWidth="1"/>
    <col min="9" max="9" width="12.42578125" style="41" customWidth="1"/>
    <col min="10" max="10" width="31.42578125" customWidth="1"/>
  </cols>
  <sheetData>
    <row r="1" spans="1:11" ht="26.25">
      <c r="B1" s="712" t="s">
        <v>46</v>
      </c>
      <c r="C1" s="712"/>
      <c r="D1" s="712"/>
      <c r="E1" s="712"/>
      <c r="F1" s="712"/>
      <c r="G1" s="712"/>
      <c r="H1" s="712"/>
      <c r="I1" s="712"/>
      <c r="J1" s="712"/>
      <c r="K1" s="712"/>
    </row>
    <row r="2" spans="1:11" s="75" customFormat="1" ht="18.75">
      <c r="B2" s="72" t="s">
        <v>9</v>
      </c>
      <c r="C2" s="73" t="s">
        <v>47</v>
      </c>
      <c r="D2" s="72"/>
      <c r="E2" s="62" t="s">
        <v>11</v>
      </c>
      <c r="F2" s="39"/>
      <c r="G2" s="72"/>
      <c r="H2" s="72"/>
      <c r="I2" s="74"/>
      <c r="J2" s="72"/>
      <c r="K2" s="72"/>
    </row>
    <row r="3" spans="1:11" s="75" customFormat="1" ht="19.5" thickBot="1">
      <c r="B3" s="72" t="s">
        <v>12</v>
      </c>
      <c r="C3" s="73" t="s">
        <v>10</v>
      </c>
      <c r="D3" s="72"/>
      <c r="E3" s="62" t="s">
        <v>54</v>
      </c>
      <c r="F3" s="39"/>
      <c r="G3" s="72"/>
      <c r="H3" s="72"/>
      <c r="I3" s="74"/>
      <c r="J3" s="72"/>
      <c r="K3" s="72"/>
    </row>
    <row r="4" spans="1:11">
      <c r="B4" s="122" t="s">
        <v>7</v>
      </c>
      <c r="C4" s="123" t="s">
        <v>8</v>
      </c>
      <c r="D4" s="124"/>
      <c r="E4" s="123"/>
      <c r="F4" s="123"/>
      <c r="G4" s="124"/>
      <c r="H4" s="124"/>
      <c r="I4" s="123"/>
      <c r="J4" s="83"/>
    </row>
    <row r="5" spans="1:11" s="46" customFormat="1" ht="45.75" thickBot="1">
      <c r="B5" s="60" t="s">
        <v>13</v>
      </c>
      <c r="C5" s="59" t="s">
        <v>107</v>
      </c>
      <c r="D5" s="26" t="s">
        <v>0</v>
      </c>
      <c r="E5" s="59" t="s">
        <v>1</v>
      </c>
      <c r="F5" s="59" t="s">
        <v>2</v>
      </c>
      <c r="G5" s="26" t="s">
        <v>3</v>
      </c>
      <c r="H5" s="26" t="s">
        <v>4</v>
      </c>
      <c r="I5" s="59" t="s">
        <v>5</v>
      </c>
      <c r="J5" s="61" t="s">
        <v>6</v>
      </c>
    </row>
    <row r="6" spans="1:11">
      <c r="B6" s="110" t="s">
        <v>57</v>
      </c>
      <c r="C6" s="111">
        <v>6</v>
      </c>
      <c r="D6" s="112"/>
      <c r="E6" s="111">
        <v>3</v>
      </c>
      <c r="F6" s="111">
        <v>60</v>
      </c>
      <c r="G6" s="113"/>
      <c r="H6" s="113"/>
      <c r="I6" s="111" t="s">
        <v>120</v>
      </c>
      <c r="J6" s="114"/>
    </row>
    <row r="7" spans="1:11" s="33" customFormat="1" ht="24">
      <c r="A7" s="34"/>
      <c r="B7" s="740" t="s">
        <v>148</v>
      </c>
      <c r="C7" s="64"/>
      <c r="D7" s="35" t="s">
        <v>89</v>
      </c>
      <c r="E7" s="64"/>
      <c r="F7" s="37">
        <v>27</v>
      </c>
      <c r="G7" s="8"/>
      <c r="H7" s="8"/>
      <c r="I7" s="64" t="s">
        <v>120</v>
      </c>
      <c r="J7" s="9"/>
    </row>
    <row r="8" spans="1:11" s="33" customFormat="1">
      <c r="A8" s="34"/>
      <c r="B8" s="741"/>
      <c r="C8" s="64"/>
      <c r="D8" s="35" t="s">
        <v>90</v>
      </c>
      <c r="E8" s="64"/>
      <c r="F8" s="37">
        <v>18</v>
      </c>
      <c r="G8" s="8"/>
      <c r="H8" s="8"/>
      <c r="I8" s="64" t="s">
        <v>120</v>
      </c>
      <c r="J8" s="9"/>
    </row>
    <row r="9" spans="1:11" s="33" customFormat="1">
      <c r="A9" s="34"/>
      <c r="B9" s="741"/>
      <c r="C9" s="64"/>
      <c r="D9" s="35" t="s">
        <v>91</v>
      </c>
      <c r="E9" s="64"/>
      <c r="F9" s="37">
        <v>9</v>
      </c>
      <c r="G9" s="8"/>
      <c r="H9" s="8"/>
      <c r="I9" s="64" t="s">
        <v>120</v>
      </c>
      <c r="J9" s="9"/>
    </row>
    <row r="10" spans="1:11" s="34" customFormat="1" ht="24">
      <c r="B10" s="742"/>
      <c r="C10" s="64"/>
      <c r="D10" s="35" t="s">
        <v>93</v>
      </c>
      <c r="E10" s="64"/>
      <c r="F10" s="37">
        <v>6</v>
      </c>
      <c r="G10" s="8"/>
      <c r="H10" s="8"/>
      <c r="I10" s="64" t="s">
        <v>120</v>
      </c>
      <c r="J10" s="9"/>
    </row>
    <row r="11" spans="1:11">
      <c r="B11" s="115" t="s">
        <v>58</v>
      </c>
      <c r="C11" s="116">
        <v>6</v>
      </c>
      <c r="D11" s="121" t="s">
        <v>92</v>
      </c>
      <c r="E11" s="116">
        <v>1</v>
      </c>
      <c r="F11" s="116">
        <v>53</v>
      </c>
      <c r="G11" s="117"/>
      <c r="H11" s="117"/>
      <c r="I11" s="116" t="s">
        <v>120</v>
      </c>
      <c r="J11" s="118"/>
    </row>
    <row r="12" spans="1:11" s="33" customFormat="1" ht="24">
      <c r="A12" s="34"/>
      <c r="B12" s="740" t="s">
        <v>149</v>
      </c>
      <c r="C12" s="40"/>
      <c r="D12" s="280" t="s">
        <v>208</v>
      </c>
      <c r="E12" s="57"/>
      <c r="F12" s="281">
        <v>15</v>
      </c>
      <c r="G12" s="13"/>
      <c r="H12" s="13"/>
      <c r="I12" s="57" t="s">
        <v>120</v>
      </c>
      <c r="J12" s="23"/>
    </row>
    <row r="13" spans="1:11" s="33" customFormat="1">
      <c r="A13" s="34"/>
      <c r="B13" s="741"/>
      <c r="C13" s="40"/>
      <c r="D13" s="280" t="s">
        <v>94</v>
      </c>
      <c r="E13" s="57"/>
      <c r="F13" s="281">
        <v>9</v>
      </c>
      <c r="G13" s="13"/>
      <c r="H13" s="13"/>
      <c r="I13" s="57" t="s">
        <v>120</v>
      </c>
      <c r="J13" s="23" t="s">
        <v>171</v>
      </c>
    </row>
    <row r="14" spans="1:11" s="33" customFormat="1">
      <c r="A14" s="34"/>
      <c r="B14" s="741"/>
      <c r="C14" s="40"/>
      <c r="D14" s="280" t="s">
        <v>95</v>
      </c>
      <c r="E14" s="57"/>
      <c r="F14" s="281">
        <v>6</v>
      </c>
      <c r="G14" s="13"/>
      <c r="H14" s="13"/>
      <c r="I14" s="57" t="s">
        <v>120</v>
      </c>
      <c r="J14" s="23"/>
    </row>
    <row r="15" spans="1:11" s="33" customFormat="1">
      <c r="A15" s="34"/>
      <c r="B15" s="741"/>
      <c r="C15" s="40"/>
      <c r="D15" s="280" t="s">
        <v>96</v>
      </c>
      <c r="E15" s="57"/>
      <c r="F15" s="281">
        <v>6</v>
      </c>
      <c r="G15" s="13"/>
      <c r="H15" s="13"/>
      <c r="I15" s="57" t="s">
        <v>120</v>
      </c>
      <c r="J15" s="23" t="s">
        <v>171</v>
      </c>
    </row>
    <row r="16" spans="1:11" s="34" customFormat="1" ht="24">
      <c r="B16" s="741"/>
      <c r="C16" s="40"/>
      <c r="D16" s="35" t="s">
        <v>97</v>
      </c>
      <c r="E16" s="40"/>
      <c r="F16" s="37">
        <v>4</v>
      </c>
      <c r="G16" s="1"/>
      <c r="H16" s="1"/>
      <c r="I16" s="40" t="s">
        <v>120</v>
      </c>
      <c r="J16" s="7"/>
    </row>
    <row r="17" spans="2:10" s="34" customFormat="1">
      <c r="B17" s="742"/>
      <c r="C17" s="40"/>
      <c r="D17" s="35" t="s">
        <v>98</v>
      </c>
      <c r="E17" s="40"/>
      <c r="F17" s="37">
        <v>13</v>
      </c>
      <c r="G17" s="1"/>
      <c r="H17" s="1"/>
      <c r="I17" s="40" t="s">
        <v>120</v>
      </c>
      <c r="J17" s="7"/>
    </row>
    <row r="18" spans="2:10">
      <c r="B18" s="115" t="s">
        <v>59</v>
      </c>
      <c r="C18" s="116">
        <v>18</v>
      </c>
      <c r="D18" s="117"/>
      <c r="E18" s="116">
        <v>2</v>
      </c>
      <c r="F18" s="116"/>
      <c r="G18" s="117"/>
      <c r="H18" s="117"/>
      <c r="I18" s="116" t="s">
        <v>120</v>
      </c>
      <c r="J18" s="118"/>
    </row>
    <row r="19" spans="2:10">
      <c r="B19" s="6"/>
      <c r="C19" s="40"/>
      <c r="D19" s="36" t="s">
        <v>99</v>
      </c>
      <c r="E19" s="40"/>
      <c r="F19" s="40"/>
      <c r="G19" s="1"/>
      <c r="H19" s="1"/>
      <c r="I19" s="40"/>
      <c r="J19" s="7"/>
    </row>
    <row r="20" spans="2:10" ht="15.75" thickBot="1">
      <c r="B20" s="88"/>
      <c r="C20" s="86"/>
      <c r="D20" s="85"/>
      <c r="E20" s="86"/>
      <c r="F20" s="86"/>
      <c r="G20" s="85"/>
      <c r="H20" s="85"/>
      <c r="I20" s="86"/>
      <c r="J20" s="87"/>
    </row>
    <row r="21" spans="2:10" ht="15.75" thickBot="1">
      <c r="B21" s="137" t="s">
        <v>100</v>
      </c>
      <c r="C21" s="139">
        <v>30</v>
      </c>
      <c r="D21" s="138"/>
      <c r="E21" s="139"/>
      <c r="F21" s="139">
        <v>113</v>
      </c>
      <c r="G21" s="138"/>
      <c r="H21" s="138"/>
      <c r="I21" s="139"/>
      <c r="J21" s="140"/>
    </row>
    <row r="22" spans="2:10" ht="15.75" thickBot="1"/>
    <row r="23" spans="2:10">
      <c r="B23" s="714" t="s">
        <v>240</v>
      </c>
      <c r="C23" s="715"/>
      <c r="D23" s="715"/>
      <c r="E23" s="715"/>
      <c r="F23" s="715"/>
      <c r="G23" s="715"/>
      <c r="H23" s="715"/>
      <c r="I23" s="715"/>
      <c r="J23" s="716"/>
    </row>
    <row r="24" spans="2:10" ht="15.75" thickBot="1">
      <c r="B24" s="717"/>
      <c r="C24" s="718"/>
      <c r="D24" s="718"/>
      <c r="E24" s="718"/>
      <c r="F24" s="718"/>
      <c r="G24" s="718"/>
      <c r="H24" s="718"/>
      <c r="I24" s="718"/>
      <c r="J24" s="719"/>
    </row>
  </sheetData>
  <mergeCells count="4">
    <mergeCell ref="B1:K1"/>
    <mergeCell ref="B7:B10"/>
    <mergeCell ref="B12:B17"/>
    <mergeCell ref="B23:J24"/>
  </mergeCells>
  <printOptions horizontalCentered="1"/>
  <pageMargins left="0.19685039370078741" right="0.19685039370078741" top="0.39370078740157483" bottom="0.39370078740157483" header="0" footer="0"/>
  <pageSetup paperSize="9" scale="8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34"/>
  <sheetViews>
    <sheetView zoomScale="96" zoomScaleNormal="96" workbookViewId="0">
      <selection activeCell="D36" sqref="D36"/>
    </sheetView>
  </sheetViews>
  <sheetFormatPr baseColWidth="10" defaultRowHeight="15"/>
  <cols>
    <col min="1" max="1" width="10.85546875" style="34"/>
    <col min="2" max="2" width="45.140625" customWidth="1"/>
    <col min="3" max="3" width="7.42578125" style="41" customWidth="1"/>
    <col min="4" max="4" width="61.140625" customWidth="1"/>
    <col min="5" max="5" width="8.42578125" style="41" customWidth="1"/>
    <col min="6" max="6" width="10.42578125" style="41" bestFit="1" customWidth="1"/>
    <col min="9" max="9" width="12.42578125" style="41" customWidth="1"/>
    <col min="10" max="10" width="25.85546875" customWidth="1"/>
    <col min="248" max="248" width="33.7109375" bestFit="1" customWidth="1"/>
    <col min="249" max="249" width="7.42578125" customWidth="1"/>
    <col min="250" max="250" width="27.85546875" customWidth="1"/>
    <col min="251" max="251" width="8.42578125" customWidth="1"/>
    <col min="252" max="252" width="10.42578125" bestFit="1" customWidth="1"/>
    <col min="255" max="255" width="12.42578125" customWidth="1"/>
    <col min="256" max="256" width="25.85546875" customWidth="1"/>
    <col min="258" max="258" width="37.42578125" bestFit="1" customWidth="1"/>
    <col min="504" max="504" width="33.7109375" bestFit="1" customWidth="1"/>
    <col min="505" max="505" width="7.42578125" customWidth="1"/>
    <col min="506" max="506" width="27.85546875" customWidth="1"/>
    <col min="507" max="507" width="8.42578125" customWidth="1"/>
    <col min="508" max="508" width="10.42578125" bestFit="1" customWidth="1"/>
    <col min="511" max="511" width="12.42578125" customWidth="1"/>
    <col min="512" max="512" width="25.85546875" customWidth="1"/>
    <col min="514" max="514" width="37.42578125" bestFit="1" customWidth="1"/>
    <col min="760" max="760" width="33.7109375" bestFit="1" customWidth="1"/>
    <col min="761" max="761" width="7.42578125" customWidth="1"/>
    <col min="762" max="762" width="27.85546875" customWidth="1"/>
    <col min="763" max="763" width="8.42578125" customWidth="1"/>
    <col min="764" max="764" width="10.42578125" bestFit="1" customWidth="1"/>
    <col min="767" max="767" width="12.42578125" customWidth="1"/>
    <col min="768" max="768" width="25.85546875" customWidth="1"/>
    <col min="770" max="770" width="37.42578125" bestFit="1" customWidth="1"/>
    <col min="1016" max="1016" width="33.7109375" bestFit="1" customWidth="1"/>
    <col min="1017" max="1017" width="7.42578125" customWidth="1"/>
    <col min="1018" max="1018" width="27.85546875" customWidth="1"/>
    <col min="1019" max="1019" width="8.42578125" customWidth="1"/>
    <col min="1020" max="1020" width="10.42578125" bestFit="1" customWidth="1"/>
    <col min="1023" max="1023" width="12.42578125" customWidth="1"/>
    <col min="1024" max="1024" width="25.85546875" customWidth="1"/>
    <col min="1026" max="1026" width="37.42578125" bestFit="1" customWidth="1"/>
    <col min="1272" max="1272" width="33.7109375" bestFit="1" customWidth="1"/>
    <col min="1273" max="1273" width="7.42578125" customWidth="1"/>
    <col min="1274" max="1274" width="27.85546875" customWidth="1"/>
    <col min="1275" max="1275" width="8.42578125" customWidth="1"/>
    <col min="1276" max="1276" width="10.42578125" bestFit="1" customWidth="1"/>
    <col min="1279" max="1279" width="12.42578125" customWidth="1"/>
    <col min="1280" max="1280" width="25.85546875" customWidth="1"/>
    <col min="1282" max="1282" width="37.42578125" bestFit="1" customWidth="1"/>
    <col min="1528" max="1528" width="33.7109375" bestFit="1" customWidth="1"/>
    <col min="1529" max="1529" width="7.42578125" customWidth="1"/>
    <col min="1530" max="1530" width="27.85546875" customWidth="1"/>
    <col min="1531" max="1531" width="8.42578125" customWidth="1"/>
    <col min="1532" max="1532" width="10.42578125" bestFit="1" customWidth="1"/>
    <col min="1535" max="1535" width="12.42578125" customWidth="1"/>
    <col min="1536" max="1536" width="25.85546875" customWidth="1"/>
    <col min="1538" max="1538" width="37.42578125" bestFit="1" customWidth="1"/>
    <col min="1784" max="1784" width="33.7109375" bestFit="1" customWidth="1"/>
    <col min="1785" max="1785" width="7.42578125" customWidth="1"/>
    <col min="1786" max="1786" width="27.85546875" customWidth="1"/>
    <col min="1787" max="1787" width="8.42578125" customWidth="1"/>
    <col min="1788" max="1788" width="10.42578125" bestFit="1" customWidth="1"/>
    <col min="1791" max="1791" width="12.42578125" customWidth="1"/>
    <col min="1792" max="1792" width="25.85546875" customWidth="1"/>
    <col min="1794" max="1794" width="37.42578125" bestFit="1" customWidth="1"/>
    <col min="2040" max="2040" width="33.7109375" bestFit="1" customWidth="1"/>
    <col min="2041" max="2041" width="7.42578125" customWidth="1"/>
    <col min="2042" max="2042" width="27.85546875" customWidth="1"/>
    <col min="2043" max="2043" width="8.42578125" customWidth="1"/>
    <col min="2044" max="2044" width="10.42578125" bestFit="1" customWidth="1"/>
    <col min="2047" max="2047" width="12.42578125" customWidth="1"/>
    <col min="2048" max="2048" width="25.85546875" customWidth="1"/>
    <col min="2050" max="2050" width="37.42578125" bestFit="1" customWidth="1"/>
    <col min="2296" max="2296" width="33.7109375" bestFit="1" customWidth="1"/>
    <col min="2297" max="2297" width="7.42578125" customWidth="1"/>
    <col min="2298" max="2298" width="27.85546875" customWidth="1"/>
    <col min="2299" max="2299" width="8.42578125" customWidth="1"/>
    <col min="2300" max="2300" width="10.42578125" bestFit="1" customWidth="1"/>
    <col min="2303" max="2303" width="12.42578125" customWidth="1"/>
    <col min="2304" max="2304" width="25.85546875" customWidth="1"/>
    <col min="2306" max="2306" width="37.42578125" bestFit="1" customWidth="1"/>
    <col min="2552" max="2552" width="33.7109375" bestFit="1" customWidth="1"/>
    <col min="2553" max="2553" width="7.42578125" customWidth="1"/>
    <col min="2554" max="2554" width="27.85546875" customWidth="1"/>
    <col min="2555" max="2555" width="8.42578125" customWidth="1"/>
    <col min="2556" max="2556" width="10.42578125" bestFit="1" customWidth="1"/>
    <col min="2559" max="2559" width="12.42578125" customWidth="1"/>
    <col min="2560" max="2560" width="25.85546875" customWidth="1"/>
    <col min="2562" max="2562" width="37.42578125" bestFit="1" customWidth="1"/>
    <col min="2808" max="2808" width="33.7109375" bestFit="1" customWidth="1"/>
    <col min="2809" max="2809" width="7.42578125" customWidth="1"/>
    <col min="2810" max="2810" width="27.85546875" customWidth="1"/>
    <col min="2811" max="2811" width="8.42578125" customWidth="1"/>
    <col min="2812" max="2812" width="10.42578125" bestFit="1" customWidth="1"/>
    <col min="2815" max="2815" width="12.42578125" customWidth="1"/>
    <col min="2816" max="2816" width="25.85546875" customWidth="1"/>
    <col min="2818" max="2818" width="37.42578125" bestFit="1" customWidth="1"/>
    <col min="3064" max="3064" width="33.7109375" bestFit="1" customWidth="1"/>
    <col min="3065" max="3065" width="7.42578125" customWidth="1"/>
    <col min="3066" max="3066" width="27.85546875" customWidth="1"/>
    <col min="3067" max="3067" width="8.42578125" customWidth="1"/>
    <col min="3068" max="3068" width="10.42578125" bestFit="1" customWidth="1"/>
    <col min="3071" max="3071" width="12.42578125" customWidth="1"/>
    <col min="3072" max="3072" width="25.85546875" customWidth="1"/>
    <col min="3074" max="3074" width="37.42578125" bestFit="1" customWidth="1"/>
    <col min="3320" max="3320" width="33.7109375" bestFit="1" customWidth="1"/>
    <col min="3321" max="3321" width="7.42578125" customWidth="1"/>
    <col min="3322" max="3322" width="27.85546875" customWidth="1"/>
    <col min="3323" max="3323" width="8.42578125" customWidth="1"/>
    <col min="3324" max="3324" width="10.42578125" bestFit="1" customWidth="1"/>
    <col min="3327" max="3327" width="12.42578125" customWidth="1"/>
    <col min="3328" max="3328" width="25.85546875" customWidth="1"/>
    <col min="3330" max="3330" width="37.42578125" bestFit="1" customWidth="1"/>
    <col min="3576" max="3576" width="33.7109375" bestFit="1" customWidth="1"/>
    <col min="3577" max="3577" width="7.42578125" customWidth="1"/>
    <col min="3578" max="3578" width="27.85546875" customWidth="1"/>
    <col min="3579" max="3579" width="8.42578125" customWidth="1"/>
    <col min="3580" max="3580" width="10.42578125" bestFit="1" customWidth="1"/>
    <col min="3583" max="3583" width="12.42578125" customWidth="1"/>
    <col min="3584" max="3584" width="25.85546875" customWidth="1"/>
    <col min="3586" max="3586" width="37.42578125" bestFit="1" customWidth="1"/>
    <col min="3832" max="3832" width="33.7109375" bestFit="1" customWidth="1"/>
    <col min="3833" max="3833" width="7.42578125" customWidth="1"/>
    <col min="3834" max="3834" width="27.85546875" customWidth="1"/>
    <col min="3835" max="3835" width="8.42578125" customWidth="1"/>
    <col min="3836" max="3836" width="10.42578125" bestFit="1" customWidth="1"/>
    <col min="3839" max="3839" width="12.42578125" customWidth="1"/>
    <col min="3840" max="3840" width="25.85546875" customWidth="1"/>
    <col min="3842" max="3842" width="37.42578125" bestFit="1" customWidth="1"/>
    <col min="4088" max="4088" width="33.7109375" bestFit="1" customWidth="1"/>
    <col min="4089" max="4089" width="7.42578125" customWidth="1"/>
    <col min="4090" max="4090" width="27.85546875" customWidth="1"/>
    <col min="4091" max="4091" width="8.42578125" customWidth="1"/>
    <col min="4092" max="4092" width="10.42578125" bestFit="1" customWidth="1"/>
    <col min="4095" max="4095" width="12.42578125" customWidth="1"/>
    <col min="4096" max="4096" width="25.85546875" customWidth="1"/>
    <col min="4098" max="4098" width="37.42578125" bestFit="1" customWidth="1"/>
    <col min="4344" max="4344" width="33.7109375" bestFit="1" customWidth="1"/>
    <col min="4345" max="4345" width="7.42578125" customWidth="1"/>
    <col min="4346" max="4346" width="27.85546875" customWidth="1"/>
    <col min="4347" max="4347" width="8.42578125" customWidth="1"/>
    <col min="4348" max="4348" width="10.42578125" bestFit="1" customWidth="1"/>
    <col min="4351" max="4351" width="12.42578125" customWidth="1"/>
    <col min="4352" max="4352" width="25.85546875" customWidth="1"/>
    <col min="4354" max="4354" width="37.42578125" bestFit="1" customWidth="1"/>
    <col min="4600" max="4600" width="33.7109375" bestFit="1" customWidth="1"/>
    <col min="4601" max="4601" width="7.42578125" customWidth="1"/>
    <col min="4602" max="4602" width="27.85546875" customWidth="1"/>
    <col min="4603" max="4603" width="8.42578125" customWidth="1"/>
    <col min="4604" max="4604" width="10.42578125" bestFit="1" customWidth="1"/>
    <col min="4607" max="4607" width="12.42578125" customWidth="1"/>
    <col min="4608" max="4608" width="25.85546875" customWidth="1"/>
    <col min="4610" max="4610" width="37.42578125" bestFit="1" customWidth="1"/>
    <col min="4856" max="4856" width="33.7109375" bestFit="1" customWidth="1"/>
    <col min="4857" max="4857" width="7.42578125" customWidth="1"/>
    <col min="4858" max="4858" width="27.85546875" customWidth="1"/>
    <col min="4859" max="4859" width="8.42578125" customWidth="1"/>
    <col min="4860" max="4860" width="10.42578125" bestFit="1" customWidth="1"/>
    <col min="4863" max="4863" width="12.42578125" customWidth="1"/>
    <col min="4864" max="4864" width="25.85546875" customWidth="1"/>
    <col min="4866" max="4866" width="37.42578125" bestFit="1" customWidth="1"/>
    <col min="5112" max="5112" width="33.7109375" bestFit="1" customWidth="1"/>
    <col min="5113" max="5113" width="7.42578125" customWidth="1"/>
    <col min="5114" max="5114" width="27.85546875" customWidth="1"/>
    <col min="5115" max="5115" width="8.42578125" customWidth="1"/>
    <col min="5116" max="5116" width="10.42578125" bestFit="1" customWidth="1"/>
    <col min="5119" max="5119" width="12.42578125" customWidth="1"/>
    <col min="5120" max="5120" width="25.85546875" customWidth="1"/>
    <col min="5122" max="5122" width="37.42578125" bestFit="1" customWidth="1"/>
    <col min="5368" max="5368" width="33.7109375" bestFit="1" customWidth="1"/>
    <col min="5369" max="5369" width="7.42578125" customWidth="1"/>
    <col min="5370" max="5370" width="27.85546875" customWidth="1"/>
    <col min="5371" max="5371" width="8.42578125" customWidth="1"/>
    <col min="5372" max="5372" width="10.42578125" bestFit="1" customWidth="1"/>
    <col min="5375" max="5375" width="12.42578125" customWidth="1"/>
    <col min="5376" max="5376" width="25.85546875" customWidth="1"/>
    <col min="5378" max="5378" width="37.42578125" bestFit="1" customWidth="1"/>
    <col min="5624" max="5624" width="33.7109375" bestFit="1" customWidth="1"/>
    <col min="5625" max="5625" width="7.42578125" customWidth="1"/>
    <col min="5626" max="5626" width="27.85546875" customWidth="1"/>
    <col min="5627" max="5627" width="8.42578125" customWidth="1"/>
    <col min="5628" max="5628" width="10.42578125" bestFit="1" customWidth="1"/>
    <col min="5631" max="5631" width="12.42578125" customWidth="1"/>
    <col min="5632" max="5632" width="25.85546875" customWidth="1"/>
    <col min="5634" max="5634" width="37.42578125" bestFit="1" customWidth="1"/>
    <col min="5880" max="5880" width="33.7109375" bestFit="1" customWidth="1"/>
    <col min="5881" max="5881" width="7.42578125" customWidth="1"/>
    <col min="5882" max="5882" width="27.85546875" customWidth="1"/>
    <col min="5883" max="5883" width="8.42578125" customWidth="1"/>
    <col min="5884" max="5884" width="10.42578125" bestFit="1" customWidth="1"/>
    <col min="5887" max="5887" width="12.42578125" customWidth="1"/>
    <col min="5888" max="5888" width="25.85546875" customWidth="1"/>
    <col min="5890" max="5890" width="37.42578125" bestFit="1" customWidth="1"/>
    <col min="6136" max="6136" width="33.7109375" bestFit="1" customWidth="1"/>
    <col min="6137" max="6137" width="7.42578125" customWidth="1"/>
    <col min="6138" max="6138" width="27.85546875" customWidth="1"/>
    <col min="6139" max="6139" width="8.42578125" customWidth="1"/>
    <col min="6140" max="6140" width="10.42578125" bestFit="1" customWidth="1"/>
    <col min="6143" max="6143" width="12.42578125" customWidth="1"/>
    <col min="6144" max="6144" width="25.85546875" customWidth="1"/>
    <col min="6146" max="6146" width="37.42578125" bestFit="1" customWidth="1"/>
    <col min="6392" max="6392" width="33.7109375" bestFit="1" customWidth="1"/>
    <col min="6393" max="6393" width="7.42578125" customWidth="1"/>
    <col min="6394" max="6394" width="27.85546875" customWidth="1"/>
    <col min="6395" max="6395" width="8.42578125" customWidth="1"/>
    <col min="6396" max="6396" width="10.42578125" bestFit="1" customWidth="1"/>
    <col min="6399" max="6399" width="12.42578125" customWidth="1"/>
    <col min="6400" max="6400" width="25.85546875" customWidth="1"/>
    <col min="6402" max="6402" width="37.42578125" bestFit="1" customWidth="1"/>
    <col min="6648" max="6648" width="33.7109375" bestFit="1" customWidth="1"/>
    <col min="6649" max="6649" width="7.42578125" customWidth="1"/>
    <col min="6650" max="6650" width="27.85546875" customWidth="1"/>
    <col min="6651" max="6651" width="8.42578125" customWidth="1"/>
    <col min="6652" max="6652" width="10.42578125" bestFit="1" customWidth="1"/>
    <col min="6655" max="6655" width="12.42578125" customWidth="1"/>
    <col min="6656" max="6656" width="25.85546875" customWidth="1"/>
    <col min="6658" max="6658" width="37.42578125" bestFit="1" customWidth="1"/>
    <col min="6904" max="6904" width="33.7109375" bestFit="1" customWidth="1"/>
    <col min="6905" max="6905" width="7.42578125" customWidth="1"/>
    <col min="6906" max="6906" width="27.85546875" customWidth="1"/>
    <col min="6907" max="6907" width="8.42578125" customWidth="1"/>
    <col min="6908" max="6908" width="10.42578125" bestFit="1" customWidth="1"/>
    <col min="6911" max="6911" width="12.42578125" customWidth="1"/>
    <col min="6912" max="6912" width="25.85546875" customWidth="1"/>
    <col min="6914" max="6914" width="37.42578125" bestFit="1" customWidth="1"/>
    <col min="7160" max="7160" width="33.7109375" bestFit="1" customWidth="1"/>
    <col min="7161" max="7161" width="7.42578125" customWidth="1"/>
    <col min="7162" max="7162" width="27.85546875" customWidth="1"/>
    <col min="7163" max="7163" width="8.42578125" customWidth="1"/>
    <col min="7164" max="7164" width="10.42578125" bestFit="1" customWidth="1"/>
    <col min="7167" max="7167" width="12.42578125" customWidth="1"/>
    <col min="7168" max="7168" width="25.85546875" customWidth="1"/>
    <col min="7170" max="7170" width="37.42578125" bestFit="1" customWidth="1"/>
    <col min="7416" max="7416" width="33.7109375" bestFit="1" customWidth="1"/>
    <col min="7417" max="7417" width="7.42578125" customWidth="1"/>
    <col min="7418" max="7418" width="27.85546875" customWidth="1"/>
    <col min="7419" max="7419" width="8.42578125" customWidth="1"/>
    <col min="7420" max="7420" width="10.42578125" bestFit="1" customWidth="1"/>
    <col min="7423" max="7423" width="12.42578125" customWidth="1"/>
    <col min="7424" max="7424" width="25.85546875" customWidth="1"/>
    <col min="7426" max="7426" width="37.42578125" bestFit="1" customWidth="1"/>
    <col min="7672" max="7672" width="33.7109375" bestFit="1" customWidth="1"/>
    <col min="7673" max="7673" width="7.42578125" customWidth="1"/>
    <col min="7674" max="7674" width="27.85546875" customWidth="1"/>
    <col min="7675" max="7675" width="8.42578125" customWidth="1"/>
    <col min="7676" max="7676" width="10.42578125" bestFit="1" customWidth="1"/>
    <col min="7679" max="7679" width="12.42578125" customWidth="1"/>
    <col min="7680" max="7680" width="25.85546875" customWidth="1"/>
    <col min="7682" max="7682" width="37.42578125" bestFit="1" customWidth="1"/>
    <col min="7928" max="7928" width="33.7109375" bestFit="1" customWidth="1"/>
    <col min="7929" max="7929" width="7.42578125" customWidth="1"/>
    <col min="7930" max="7930" width="27.85546875" customWidth="1"/>
    <col min="7931" max="7931" width="8.42578125" customWidth="1"/>
    <col min="7932" max="7932" width="10.42578125" bestFit="1" customWidth="1"/>
    <col min="7935" max="7935" width="12.42578125" customWidth="1"/>
    <col min="7936" max="7936" width="25.85546875" customWidth="1"/>
    <col min="7938" max="7938" width="37.42578125" bestFit="1" customWidth="1"/>
    <col min="8184" max="8184" width="33.7109375" bestFit="1" customWidth="1"/>
    <col min="8185" max="8185" width="7.42578125" customWidth="1"/>
    <col min="8186" max="8186" width="27.85546875" customWidth="1"/>
    <col min="8187" max="8187" width="8.42578125" customWidth="1"/>
    <col min="8188" max="8188" width="10.42578125" bestFit="1" customWidth="1"/>
    <col min="8191" max="8191" width="12.42578125" customWidth="1"/>
    <col min="8192" max="8192" width="25.85546875" customWidth="1"/>
    <col min="8194" max="8194" width="37.42578125" bestFit="1" customWidth="1"/>
    <col min="8440" max="8440" width="33.7109375" bestFit="1" customWidth="1"/>
    <col min="8441" max="8441" width="7.42578125" customWidth="1"/>
    <col min="8442" max="8442" width="27.85546875" customWidth="1"/>
    <col min="8443" max="8443" width="8.42578125" customWidth="1"/>
    <col min="8444" max="8444" width="10.42578125" bestFit="1" customWidth="1"/>
    <col min="8447" max="8447" width="12.42578125" customWidth="1"/>
    <col min="8448" max="8448" width="25.85546875" customWidth="1"/>
    <col min="8450" max="8450" width="37.42578125" bestFit="1" customWidth="1"/>
    <col min="8696" max="8696" width="33.7109375" bestFit="1" customWidth="1"/>
    <col min="8697" max="8697" width="7.42578125" customWidth="1"/>
    <col min="8698" max="8698" width="27.85546875" customWidth="1"/>
    <col min="8699" max="8699" width="8.42578125" customWidth="1"/>
    <col min="8700" max="8700" width="10.42578125" bestFit="1" customWidth="1"/>
    <col min="8703" max="8703" width="12.42578125" customWidth="1"/>
    <col min="8704" max="8704" width="25.85546875" customWidth="1"/>
    <col min="8706" max="8706" width="37.42578125" bestFit="1" customWidth="1"/>
    <col min="8952" max="8952" width="33.7109375" bestFit="1" customWidth="1"/>
    <col min="8953" max="8953" width="7.42578125" customWidth="1"/>
    <col min="8954" max="8954" width="27.85546875" customWidth="1"/>
    <col min="8955" max="8955" width="8.42578125" customWidth="1"/>
    <col min="8956" max="8956" width="10.42578125" bestFit="1" customWidth="1"/>
    <col min="8959" max="8959" width="12.42578125" customWidth="1"/>
    <col min="8960" max="8960" width="25.85546875" customWidth="1"/>
    <col min="8962" max="8962" width="37.42578125" bestFit="1" customWidth="1"/>
    <col min="9208" max="9208" width="33.7109375" bestFit="1" customWidth="1"/>
    <col min="9209" max="9209" width="7.42578125" customWidth="1"/>
    <col min="9210" max="9210" width="27.85546875" customWidth="1"/>
    <col min="9211" max="9211" width="8.42578125" customWidth="1"/>
    <col min="9212" max="9212" width="10.42578125" bestFit="1" customWidth="1"/>
    <col min="9215" max="9215" width="12.42578125" customWidth="1"/>
    <col min="9216" max="9216" width="25.85546875" customWidth="1"/>
    <col min="9218" max="9218" width="37.42578125" bestFit="1" customWidth="1"/>
    <col min="9464" max="9464" width="33.7109375" bestFit="1" customWidth="1"/>
    <col min="9465" max="9465" width="7.42578125" customWidth="1"/>
    <col min="9466" max="9466" width="27.85546875" customWidth="1"/>
    <col min="9467" max="9467" width="8.42578125" customWidth="1"/>
    <col min="9468" max="9468" width="10.42578125" bestFit="1" customWidth="1"/>
    <col min="9471" max="9471" width="12.42578125" customWidth="1"/>
    <col min="9472" max="9472" width="25.85546875" customWidth="1"/>
    <col min="9474" max="9474" width="37.42578125" bestFit="1" customWidth="1"/>
    <col min="9720" max="9720" width="33.7109375" bestFit="1" customWidth="1"/>
    <col min="9721" max="9721" width="7.42578125" customWidth="1"/>
    <col min="9722" max="9722" width="27.85546875" customWidth="1"/>
    <col min="9723" max="9723" width="8.42578125" customWidth="1"/>
    <col min="9724" max="9724" width="10.42578125" bestFit="1" customWidth="1"/>
    <col min="9727" max="9727" width="12.42578125" customWidth="1"/>
    <col min="9728" max="9728" width="25.85546875" customWidth="1"/>
    <col min="9730" max="9730" width="37.42578125" bestFit="1" customWidth="1"/>
    <col min="9976" max="9976" width="33.7109375" bestFit="1" customWidth="1"/>
    <col min="9977" max="9977" width="7.42578125" customWidth="1"/>
    <col min="9978" max="9978" width="27.85546875" customWidth="1"/>
    <col min="9979" max="9979" width="8.42578125" customWidth="1"/>
    <col min="9980" max="9980" width="10.42578125" bestFit="1" customWidth="1"/>
    <col min="9983" max="9983" width="12.42578125" customWidth="1"/>
    <col min="9984" max="9984" width="25.85546875" customWidth="1"/>
    <col min="9986" max="9986" width="37.42578125" bestFit="1" customWidth="1"/>
    <col min="10232" max="10232" width="33.7109375" bestFit="1" customWidth="1"/>
    <col min="10233" max="10233" width="7.42578125" customWidth="1"/>
    <col min="10234" max="10234" width="27.85546875" customWidth="1"/>
    <col min="10235" max="10235" width="8.42578125" customWidth="1"/>
    <col min="10236" max="10236" width="10.42578125" bestFit="1" customWidth="1"/>
    <col min="10239" max="10239" width="12.42578125" customWidth="1"/>
    <col min="10240" max="10240" width="25.85546875" customWidth="1"/>
    <col min="10242" max="10242" width="37.42578125" bestFit="1" customWidth="1"/>
    <col min="10488" max="10488" width="33.7109375" bestFit="1" customWidth="1"/>
    <col min="10489" max="10489" width="7.42578125" customWidth="1"/>
    <col min="10490" max="10490" width="27.85546875" customWidth="1"/>
    <col min="10491" max="10491" width="8.42578125" customWidth="1"/>
    <col min="10492" max="10492" width="10.42578125" bestFit="1" customWidth="1"/>
    <col min="10495" max="10495" width="12.42578125" customWidth="1"/>
    <col min="10496" max="10496" width="25.85546875" customWidth="1"/>
    <col min="10498" max="10498" width="37.42578125" bestFit="1" customWidth="1"/>
    <col min="10744" max="10744" width="33.7109375" bestFit="1" customWidth="1"/>
    <col min="10745" max="10745" width="7.42578125" customWidth="1"/>
    <col min="10746" max="10746" width="27.85546875" customWidth="1"/>
    <col min="10747" max="10747" width="8.42578125" customWidth="1"/>
    <col min="10748" max="10748" width="10.42578125" bestFit="1" customWidth="1"/>
    <col min="10751" max="10751" width="12.42578125" customWidth="1"/>
    <col min="10752" max="10752" width="25.85546875" customWidth="1"/>
    <col min="10754" max="10754" width="37.42578125" bestFit="1" customWidth="1"/>
    <col min="11000" max="11000" width="33.7109375" bestFit="1" customWidth="1"/>
    <col min="11001" max="11001" width="7.42578125" customWidth="1"/>
    <col min="11002" max="11002" width="27.85546875" customWidth="1"/>
    <col min="11003" max="11003" width="8.42578125" customWidth="1"/>
    <col min="11004" max="11004" width="10.42578125" bestFit="1" customWidth="1"/>
    <col min="11007" max="11007" width="12.42578125" customWidth="1"/>
    <col min="11008" max="11008" width="25.85546875" customWidth="1"/>
    <col min="11010" max="11010" width="37.42578125" bestFit="1" customWidth="1"/>
    <col min="11256" max="11256" width="33.7109375" bestFit="1" customWidth="1"/>
    <col min="11257" max="11257" width="7.42578125" customWidth="1"/>
    <col min="11258" max="11258" width="27.85546875" customWidth="1"/>
    <col min="11259" max="11259" width="8.42578125" customWidth="1"/>
    <col min="11260" max="11260" width="10.42578125" bestFit="1" customWidth="1"/>
    <col min="11263" max="11263" width="12.42578125" customWidth="1"/>
    <col min="11264" max="11264" width="25.85546875" customWidth="1"/>
    <col min="11266" max="11266" width="37.42578125" bestFit="1" customWidth="1"/>
    <col min="11512" max="11512" width="33.7109375" bestFit="1" customWidth="1"/>
    <col min="11513" max="11513" width="7.42578125" customWidth="1"/>
    <col min="11514" max="11514" width="27.85546875" customWidth="1"/>
    <col min="11515" max="11515" width="8.42578125" customWidth="1"/>
    <col min="11516" max="11516" width="10.42578125" bestFit="1" customWidth="1"/>
    <col min="11519" max="11519" width="12.42578125" customWidth="1"/>
    <col min="11520" max="11520" width="25.85546875" customWidth="1"/>
    <col min="11522" max="11522" width="37.42578125" bestFit="1" customWidth="1"/>
    <col min="11768" max="11768" width="33.7109375" bestFit="1" customWidth="1"/>
    <col min="11769" max="11769" width="7.42578125" customWidth="1"/>
    <col min="11770" max="11770" width="27.85546875" customWidth="1"/>
    <col min="11771" max="11771" width="8.42578125" customWidth="1"/>
    <col min="11772" max="11772" width="10.42578125" bestFit="1" customWidth="1"/>
    <col min="11775" max="11775" width="12.42578125" customWidth="1"/>
    <col min="11776" max="11776" width="25.85546875" customWidth="1"/>
    <col min="11778" max="11778" width="37.42578125" bestFit="1" customWidth="1"/>
    <col min="12024" max="12024" width="33.7109375" bestFit="1" customWidth="1"/>
    <col min="12025" max="12025" width="7.42578125" customWidth="1"/>
    <col min="12026" max="12026" width="27.85546875" customWidth="1"/>
    <col min="12027" max="12027" width="8.42578125" customWidth="1"/>
    <col min="12028" max="12028" width="10.42578125" bestFit="1" customWidth="1"/>
    <col min="12031" max="12031" width="12.42578125" customWidth="1"/>
    <col min="12032" max="12032" width="25.85546875" customWidth="1"/>
    <col min="12034" max="12034" width="37.42578125" bestFit="1" customWidth="1"/>
    <col min="12280" max="12280" width="33.7109375" bestFit="1" customWidth="1"/>
    <col min="12281" max="12281" width="7.42578125" customWidth="1"/>
    <col min="12282" max="12282" width="27.85546875" customWidth="1"/>
    <col min="12283" max="12283" width="8.42578125" customWidth="1"/>
    <col min="12284" max="12284" width="10.42578125" bestFit="1" customWidth="1"/>
    <col min="12287" max="12287" width="12.42578125" customWidth="1"/>
    <col min="12288" max="12288" width="25.85546875" customWidth="1"/>
    <col min="12290" max="12290" width="37.42578125" bestFit="1" customWidth="1"/>
    <col min="12536" max="12536" width="33.7109375" bestFit="1" customWidth="1"/>
    <col min="12537" max="12537" width="7.42578125" customWidth="1"/>
    <col min="12538" max="12538" width="27.85546875" customWidth="1"/>
    <col min="12539" max="12539" width="8.42578125" customWidth="1"/>
    <col min="12540" max="12540" width="10.42578125" bestFit="1" customWidth="1"/>
    <col min="12543" max="12543" width="12.42578125" customWidth="1"/>
    <col min="12544" max="12544" width="25.85546875" customWidth="1"/>
    <col min="12546" max="12546" width="37.42578125" bestFit="1" customWidth="1"/>
    <col min="12792" max="12792" width="33.7109375" bestFit="1" customWidth="1"/>
    <col min="12793" max="12793" width="7.42578125" customWidth="1"/>
    <col min="12794" max="12794" width="27.85546875" customWidth="1"/>
    <col min="12795" max="12795" width="8.42578125" customWidth="1"/>
    <col min="12796" max="12796" width="10.42578125" bestFit="1" customWidth="1"/>
    <col min="12799" max="12799" width="12.42578125" customWidth="1"/>
    <col min="12800" max="12800" width="25.85546875" customWidth="1"/>
    <col min="12802" max="12802" width="37.42578125" bestFit="1" customWidth="1"/>
    <col min="13048" max="13048" width="33.7109375" bestFit="1" customWidth="1"/>
    <col min="13049" max="13049" width="7.42578125" customWidth="1"/>
    <col min="13050" max="13050" width="27.85546875" customWidth="1"/>
    <col min="13051" max="13051" width="8.42578125" customWidth="1"/>
    <col min="13052" max="13052" width="10.42578125" bestFit="1" customWidth="1"/>
    <col min="13055" max="13055" width="12.42578125" customWidth="1"/>
    <col min="13056" max="13056" width="25.85546875" customWidth="1"/>
    <col min="13058" max="13058" width="37.42578125" bestFit="1" customWidth="1"/>
    <col min="13304" max="13304" width="33.7109375" bestFit="1" customWidth="1"/>
    <col min="13305" max="13305" width="7.42578125" customWidth="1"/>
    <col min="13306" max="13306" width="27.85546875" customWidth="1"/>
    <col min="13307" max="13307" width="8.42578125" customWidth="1"/>
    <col min="13308" max="13308" width="10.42578125" bestFit="1" customWidth="1"/>
    <col min="13311" max="13311" width="12.42578125" customWidth="1"/>
    <col min="13312" max="13312" width="25.85546875" customWidth="1"/>
    <col min="13314" max="13314" width="37.42578125" bestFit="1" customWidth="1"/>
    <col min="13560" max="13560" width="33.7109375" bestFit="1" customWidth="1"/>
    <col min="13561" max="13561" width="7.42578125" customWidth="1"/>
    <col min="13562" max="13562" width="27.85546875" customWidth="1"/>
    <col min="13563" max="13563" width="8.42578125" customWidth="1"/>
    <col min="13564" max="13564" width="10.42578125" bestFit="1" customWidth="1"/>
    <col min="13567" max="13567" width="12.42578125" customWidth="1"/>
    <col min="13568" max="13568" width="25.85546875" customWidth="1"/>
    <col min="13570" max="13570" width="37.42578125" bestFit="1" customWidth="1"/>
    <col min="13816" max="13816" width="33.7109375" bestFit="1" customWidth="1"/>
    <col min="13817" max="13817" width="7.42578125" customWidth="1"/>
    <col min="13818" max="13818" width="27.85546875" customWidth="1"/>
    <col min="13819" max="13819" width="8.42578125" customWidth="1"/>
    <col min="13820" max="13820" width="10.42578125" bestFit="1" customWidth="1"/>
    <col min="13823" max="13823" width="12.42578125" customWidth="1"/>
    <col min="13824" max="13824" width="25.85546875" customWidth="1"/>
    <col min="13826" max="13826" width="37.42578125" bestFit="1" customWidth="1"/>
    <col min="14072" max="14072" width="33.7109375" bestFit="1" customWidth="1"/>
    <col min="14073" max="14073" width="7.42578125" customWidth="1"/>
    <col min="14074" max="14074" width="27.85546875" customWidth="1"/>
    <col min="14075" max="14075" width="8.42578125" customWidth="1"/>
    <col min="14076" max="14076" width="10.42578125" bestFit="1" customWidth="1"/>
    <col min="14079" max="14079" width="12.42578125" customWidth="1"/>
    <col min="14080" max="14080" width="25.85546875" customWidth="1"/>
    <col min="14082" max="14082" width="37.42578125" bestFit="1" customWidth="1"/>
    <col min="14328" max="14328" width="33.7109375" bestFit="1" customWidth="1"/>
    <col min="14329" max="14329" width="7.42578125" customWidth="1"/>
    <col min="14330" max="14330" width="27.85546875" customWidth="1"/>
    <col min="14331" max="14331" width="8.42578125" customWidth="1"/>
    <col min="14332" max="14332" width="10.42578125" bestFit="1" customWidth="1"/>
    <col min="14335" max="14335" width="12.42578125" customWidth="1"/>
    <col min="14336" max="14336" width="25.85546875" customWidth="1"/>
    <col min="14338" max="14338" width="37.42578125" bestFit="1" customWidth="1"/>
    <col min="14584" max="14584" width="33.7109375" bestFit="1" customWidth="1"/>
    <col min="14585" max="14585" width="7.42578125" customWidth="1"/>
    <col min="14586" max="14586" width="27.85546875" customWidth="1"/>
    <col min="14587" max="14587" width="8.42578125" customWidth="1"/>
    <col min="14588" max="14588" width="10.42578125" bestFit="1" customWidth="1"/>
    <col min="14591" max="14591" width="12.42578125" customWidth="1"/>
    <col min="14592" max="14592" width="25.85546875" customWidth="1"/>
    <col min="14594" max="14594" width="37.42578125" bestFit="1" customWidth="1"/>
    <col min="14840" max="14840" width="33.7109375" bestFit="1" customWidth="1"/>
    <col min="14841" max="14841" width="7.42578125" customWidth="1"/>
    <col min="14842" max="14842" width="27.85546875" customWidth="1"/>
    <col min="14843" max="14843" width="8.42578125" customWidth="1"/>
    <col min="14844" max="14844" width="10.42578125" bestFit="1" customWidth="1"/>
    <col min="14847" max="14847" width="12.42578125" customWidth="1"/>
    <col min="14848" max="14848" width="25.85546875" customWidth="1"/>
    <col min="14850" max="14850" width="37.42578125" bestFit="1" customWidth="1"/>
    <col min="15096" max="15096" width="33.7109375" bestFit="1" customWidth="1"/>
    <col min="15097" max="15097" width="7.42578125" customWidth="1"/>
    <col min="15098" max="15098" width="27.85546875" customWidth="1"/>
    <col min="15099" max="15099" width="8.42578125" customWidth="1"/>
    <col min="15100" max="15100" width="10.42578125" bestFit="1" customWidth="1"/>
    <col min="15103" max="15103" width="12.42578125" customWidth="1"/>
    <col min="15104" max="15104" width="25.85546875" customWidth="1"/>
    <col min="15106" max="15106" width="37.42578125" bestFit="1" customWidth="1"/>
    <col min="15352" max="15352" width="33.7109375" bestFit="1" customWidth="1"/>
    <col min="15353" max="15353" width="7.42578125" customWidth="1"/>
    <col min="15354" max="15354" width="27.85546875" customWidth="1"/>
    <col min="15355" max="15355" width="8.42578125" customWidth="1"/>
    <col min="15356" max="15356" width="10.42578125" bestFit="1" customWidth="1"/>
    <col min="15359" max="15359" width="12.42578125" customWidth="1"/>
    <col min="15360" max="15360" width="25.85546875" customWidth="1"/>
    <col min="15362" max="15362" width="37.42578125" bestFit="1" customWidth="1"/>
    <col min="15608" max="15608" width="33.7109375" bestFit="1" customWidth="1"/>
    <col min="15609" max="15609" width="7.42578125" customWidth="1"/>
    <col min="15610" max="15610" width="27.85546875" customWidth="1"/>
    <col min="15611" max="15611" width="8.42578125" customWidth="1"/>
    <col min="15612" max="15612" width="10.42578125" bestFit="1" customWidth="1"/>
    <col min="15615" max="15615" width="12.42578125" customWidth="1"/>
    <col min="15616" max="15616" width="25.85546875" customWidth="1"/>
    <col min="15618" max="15618" width="37.42578125" bestFit="1" customWidth="1"/>
    <col min="15864" max="15864" width="33.7109375" bestFit="1" customWidth="1"/>
    <col min="15865" max="15865" width="7.42578125" customWidth="1"/>
    <col min="15866" max="15866" width="27.85546875" customWidth="1"/>
    <col min="15867" max="15867" width="8.42578125" customWidth="1"/>
    <col min="15868" max="15868" width="10.42578125" bestFit="1" customWidth="1"/>
    <col min="15871" max="15871" width="12.42578125" customWidth="1"/>
    <col min="15872" max="15872" width="25.85546875" customWidth="1"/>
    <col min="15874" max="15874" width="37.42578125" bestFit="1" customWidth="1"/>
    <col min="16120" max="16120" width="33.7109375" bestFit="1" customWidth="1"/>
    <col min="16121" max="16121" width="7.42578125" customWidth="1"/>
    <col min="16122" max="16122" width="27.85546875" customWidth="1"/>
    <col min="16123" max="16123" width="8.42578125" customWidth="1"/>
    <col min="16124" max="16124" width="10.42578125" bestFit="1" customWidth="1"/>
    <col min="16127" max="16127" width="12.42578125" customWidth="1"/>
    <col min="16128" max="16128" width="25.85546875" customWidth="1"/>
    <col min="16130" max="16130" width="37.42578125" bestFit="1" customWidth="1"/>
  </cols>
  <sheetData>
    <row r="1" spans="2:11" ht="26.25">
      <c r="B1" s="743" t="s">
        <v>46</v>
      </c>
      <c r="C1" s="743"/>
      <c r="D1" s="743"/>
      <c r="E1" s="743"/>
      <c r="F1" s="743"/>
      <c r="G1" s="743"/>
      <c r="H1" s="743"/>
      <c r="I1" s="743"/>
      <c r="J1" s="743"/>
      <c r="K1" s="43"/>
    </row>
    <row r="2" spans="2:11" ht="18.75">
      <c r="B2" s="44" t="s">
        <v>9</v>
      </c>
      <c r="C2" s="51" t="s">
        <v>14</v>
      </c>
      <c r="D2" s="45"/>
      <c r="E2" s="50" t="s">
        <v>102</v>
      </c>
      <c r="F2" s="47"/>
      <c r="G2" s="44"/>
      <c r="H2" s="44"/>
      <c r="I2" s="47"/>
      <c r="J2" s="44"/>
      <c r="K2" s="44"/>
    </row>
    <row r="3" spans="2:11" s="49" customFormat="1" ht="19.5" thickBot="1">
      <c r="B3" s="52" t="s">
        <v>12</v>
      </c>
      <c r="C3" s="52" t="s">
        <v>103</v>
      </c>
      <c r="D3" s="52"/>
      <c r="E3" s="48" t="s">
        <v>104</v>
      </c>
      <c r="F3" s="52"/>
      <c r="G3" s="52"/>
      <c r="H3" s="52"/>
      <c r="I3" s="52"/>
      <c r="J3" s="52"/>
      <c r="K3" s="52"/>
    </row>
    <row r="4" spans="2:11" ht="15.75" thickBot="1">
      <c r="B4" s="282" t="s">
        <v>7</v>
      </c>
      <c r="C4" s="283" t="s">
        <v>8</v>
      </c>
      <c r="D4" s="284"/>
      <c r="E4" s="283"/>
      <c r="F4" s="283"/>
      <c r="G4" s="284"/>
      <c r="H4" s="284"/>
      <c r="I4" s="283"/>
      <c r="J4" s="285"/>
      <c r="K4" s="46"/>
    </row>
    <row r="5" spans="2:11" ht="60.75" thickBot="1">
      <c r="B5" s="309" t="s">
        <v>13</v>
      </c>
      <c r="C5" s="310" t="s">
        <v>105</v>
      </c>
      <c r="D5" s="311" t="s">
        <v>0</v>
      </c>
      <c r="E5" s="310" t="s">
        <v>1</v>
      </c>
      <c r="F5" s="310" t="s">
        <v>2</v>
      </c>
      <c r="G5" s="311" t="s">
        <v>3</v>
      </c>
      <c r="H5" s="311" t="s">
        <v>4</v>
      </c>
      <c r="I5" s="310" t="s">
        <v>5</v>
      </c>
      <c r="J5" s="312" t="s">
        <v>6</v>
      </c>
      <c r="K5" s="46"/>
    </row>
    <row r="6" spans="2:11" ht="15.75" thickBot="1">
      <c r="B6" s="303" t="s">
        <v>17</v>
      </c>
      <c r="C6" s="304">
        <v>6</v>
      </c>
      <c r="D6" s="305"/>
      <c r="E6" s="473">
        <v>9</v>
      </c>
      <c r="F6" s="315">
        <v>60</v>
      </c>
      <c r="G6" s="314"/>
      <c r="H6" s="307"/>
      <c r="I6" s="306" t="s">
        <v>120</v>
      </c>
      <c r="J6" s="308"/>
    </row>
    <row r="7" spans="2:11">
      <c r="B7" s="295"/>
      <c r="C7" s="289"/>
      <c r="D7" s="466" t="s">
        <v>244</v>
      </c>
      <c r="E7" s="439">
        <v>3</v>
      </c>
      <c r="F7" s="467">
        <v>20</v>
      </c>
      <c r="G7" s="468"/>
      <c r="H7" s="468"/>
      <c r="I7" s="469" t="s">
        <v>120</v>
      </c>
      <c r="J7" s="296"/>
    </row>
    <row r="8" spans="2:11">
      <c r="B8" s="295"/>
      <c r="C8" s="289"/>
      <c r="D8" s="466" t="s">
        <v>245</v>
      </c>
      <c r="E8" s="439">
        <v>3</v>
      </c>
      <c r="F8" s="469">
        <v>20</v>
      </c>
      <c r="G8" s="468"/>
      <c r="H8" s="468"/>
      <c r="I8" s="469" t="s">
        <v>120</v>
      </c>
      <c r="J8" s="296"/>
    </row>
    <row r="9" spans="2:11">
      <c r="B9" s="295"/>
      <c r="C9" s="289"/>
      <c r="D9" s="468" t="s">
        <v>246</v>
      </c>
      <c r="E9" s="439">
        <v>3</v>
      </c>
      <c r="F9" s="469">
        <v>20</v>
      </c>
      <c r="G9" s="468"/>
      <c r="H9" s="468"/>
      <c r="I9" s="469" t="s">
        <v>120</v>
      </c>
      <c r="J9" s="296"/>
    </row>
    <row r="10" spans="2:11" ht="15.75" thickBot="1">
      <c r="B10" s="295"/>
      <c r="C10" s="289"/>
      <c r="D10" s="291"/>
      <c r="E10" s="290"/>
      <c r="F10" s="317"/>
      <c r="G10" s="291"/>
      <c r="H10" s="291"/>
      <c r="I10" s="290"/>
      <c r="J10" s="296"/>
    </row>
    <row r="11" spans="2:11" ht="15.75" thickBot="1">
      <c r="B11" s="293" t="s">
        <v>18</v>
      </c>
      <c r="C11" s="286">
        <v>6</v>
      </c>
      <c r="D11" s="288"/>
      <c r="E11" s="455">
        <v>6</v>
      </c>
      <c r="F11" s="456">
        <v>60</v>
      </c>
      <c r="G11" s="316"/>
      <c r="H11" s="288"/>
      <c r="I11" s="287" t="s">
        <v>120</v>
      </c>
      <c r="J11" s="294"/>
    </row>
    <row r="12" spans="2:11">
      <c r="B12" s="295"/>
      <c r="C12" s="289"/>
      <c r="D12" s="466" t="s">
        <v>247</v>
      </c>
      <c r="E12" s="245">
        <v>2</v>
      </c>
      <c r="F12" s="467">
        <v>20</v>
      </c>
      <c r="G12" s="468"/>
      <c r="H12" s="468"/>
      <c r="I12" s="469" t="s">
        <v>120</v>
      </c>
      <c r="J12" s="470"/>
    </row>
    <row r="13" spans="2:11">
      <c r="B13" s="295"/>
      <c r="C13" s="289"/>
      <c r="D13" s="466" t="s">
        <v>248</v>
      </c>
      <c r="E13" s="245">
        <v>2</v>
      </c>
      <c r="F13" s="245">
        <v>20</v>
      </c>
      <c r="G13" s="468"/>
      <c r="H13" s="468"/>
      <c r="I13" s="469" t="s">
        <v>120</v>
      </c>
      <c r="J13" s="471" t="s">
        <v>21</v>
      </c>
    </row>
    <row r="14" spans="2:11">
      <c r="B14" s="295"/>
      <c r="C14" s="289"/>
      <c r="D14" s="466" t="s">
        <v>252</v>
      </c>
      <c r="E14" s="245">
        <v>2</v>
      </c>
      <c r="F14" s="469">
        <v>20</v>
      </c>
      <c r="G14" s="468"/>
      <c r="H14" s="468"/>
      <c r="I14" s="469" t="s">
        <v>120</v>
      </c>
      <c r="J14" s="472"/>
    </row>
    <row r="15" spans="2:11" ht="15.75" thickBot="1">
      <c r="B15" s="295"/>
      <c r="C15" s="321"/>
      <c r="D15" s="291"/>
      <c r="E15" s="290"/>
      <c r="F15" s="317"/>
      <c r="G15" s="291"/>
      <c r="H15" s="291"/>
      <c r="I15" s="290"/>
      <c r="J15" s="296"/>
    </row>
    <row r="16" spans="2:11" ht="38.1" customHeight="1" thickBot="1">
      <c r="B16" s="454" t="s">
        <v>249</v>
      </c>
      <c r="C16" s="435">
        <v>3</v>
      </c>
      <c r="D16" s="450"/>
      <c r="E16" s="455">
        <v>2</v>
      </c>
      <c r="F16" s="456"/>
      <c r="G16" s="450"/>
      <c r="H16" s="451"/>
      <c r="I16" s="452" t="s">
        <v>120</v>
      </c>
      <c r="J16" s="453"/>
    </row>
    <row r="17" spans="1:10" s="34" customFormat="1" ht="30">
      <c r="A17" s="320"/>
      <c r="B17" s="322"/>
      <c r="C17" s="322"/>
      <c r="D17" s="461" t="s">
        <v>223</v>
      </c>
      <c r="E17" s="220">
        <v>1</v>
      </c>
      <c r="F17" s="220">
        <v>15</v>
      </c>
      <c r="G17" s="459"/>
      <c r="H17" s="459"/>
      <c r="I17" s="220" t="s">
        <v>120</v>
      </c>
      <c r="J17" s="460"/>
    </row>
    <row r="18" spans="1:10" s="34" customFormat="1">
      <c r="A18" s="320"/>
      <c r="B18" s="318"/>
      <c r="C18" s="319"/>
      <c r="D18" s="461" t="s">
        <v>209</v>
      </c>
      <c r="E18" s="220">
        <v>1</v>
      </c>
      <c r="F18" s="220">
        <v>20</v>
      </c>
      <c r="G18" s="459"/>
      <c r="H18" s="459"/>
      <c r="I18" s="220"/>
      <c r="J18" s="460"/>
    </row>
    <row r="19" spans="1:10" ht="15.75" thickBot="1">
      <c r="A19" s="320"/>
      <c r="B19" s="318"/>
      <c r="C19" s="319"/>
      <c r="D19" s="462" t="s">
        <v>251</v>
      </c>
      <c r="E19" s="463">
        <v>1</v>
      </c>
      <c r="F19" s="464">
        <v>12</v>
      </c>
      <c r="G19" s="462"/>
      <c r="H19" s="462"/>
      <c r="I19" s="463" t="s">
        <v>120</v>
      </c>
      <c r="J19" s="465" t="s">
        <v>23</v>
      </c>
    </row>
    <row r="20" spans="1:10" s="320" customFormat="1" ht="15.75" thickBot="1">
      <c r="B20" s="406" t="s">
        <v>210</v>
      </c>
      <c r="C20" s="443">
        <v>6</v>
      </c>
      <c r="D20" s="444"/>
      <c r="E20" s="445">
        <v>3</v>
      </c>
      <c r="F20" s="446">
        <v>50</v>
      </c>
      <c r="G20" s="447"/>
      <c r="H20" s="448"/>
      <c r="I20" s="443"/>
      <c r="J20" s="449"/>
    </row>
    <row r="21" spans="1:10" s="34" customFormat="1" ht="20.25" customHeight="1">
      <c r="A21" s="320"/>
      <c r="B21" s="6"/>
      <c r="C21" s="40"/>
      <c r="D21" s="461" t="s">
        <v>211</v>
      </c>
      <c r="E21" s="220">
        <v>1</v>
      </c>
      <c r="F21" s="474">
        <v>20</v>
      </c>
      <c r="G21" s="459"/>
      <c r="H21" s="459"/>
      <c r="I21" s="220" t="s">
        <v>120</v>
      </c>
      <c r="J21" s="460"/>
    </row>
    <row r="22" spans="1:10" s="34" customFormat="1" ht="20.25" customHeight="1">
      <c r="A22" s="320"/>
      <c r="B22" s="6"/>
      <c r="C22" s="86"/>
      <c r="D22" s="461" t="s">
        <v>225</v>
      </c>
      <c r="E22" s="220">
        <v>1</v>
      </c>
      <c r="F22" s="474">
        <v>10</v>
      </c>
      <c r="G22" s="459"/>
      <c r="H22" s="459"/>
      <c r="I22" s="220" t="s">
        <v>120</v>
      </c>
      <c r="J22" s="460" t="s">
        <v>226</v>
      </c>
    </row>
    <row r="23" spans="1:10" s="34" customFormat="1" ht="21" customHeight="1" thickBot="1">
      <c r="A23" s="320"/>
      <c r="B23" s="6"/>
      <c r="C23" s="86"/>
      <c r="D23" s="461" t="s">
        <v>224</v>
      </c>
      <c r="E23" s="220">
        <v>1</v>
      </c>
      <c r="F23" s="220">
        <v>20</v>
      </c>
      <c r="G23" s="459"/>
      <c r="H23" s="459"/>
      <c r="I23" s="220" t="s">
        <v>120</v>
      </c>
      <c r="J23" s="460"/>
    </row>
    <row r="24" spans="1:10" ht="15.75" thickBot="1">
      <c r="A24" s="320"/>
      <c r="B24" s="457" t="s">
        <v>250</v>
      </c>
      <c r="C24" s="435">
        <v>9</v>
      </c>
      <c r="D24" s="450"/>
      <c r="E24" s="458">
        <v>3</v>
      </c>
      <c r="F24" s="456">
        <v>40</v>
      </c>
      <c r="G24" s="450"/>
      <c r="H24" s="451"/>
      <c r="I24" s="452" t="s">
        <v>120</v>
      </c>
      <c r="J24" s="453"/>
    </row>
    <row r="25" spans="1:10" s="34" customFormat="1">
      <c r="A25" s="320"/>
      <c r="B25" s="297"/>
      <c r="C25" s="292"/>
      <c r="D25" s="468" t="s">
        <v>212</v>
      </c>
      <c r="E25" s="469"/>
      <c r="F25" s="469">
        <v>5</v>
      </c>
      <c r="G25" s="468"/>
      <c r="H25" s="468"/>
      <c r="I25" s="469"/>
      <c r="J25" s="470"/>
    </row>
    <row r="26" spans="1:10" ht="30" customHeight="1">
      <c r="A26" s="320"/>
      <c r="B26" s="297"/>
      <c r="C26" s="292"/>
      <c r="D26" s="466" t="s">
        <v>253</v>
      </c>
      <c r="E26" s="469"/>
      <c r="F26" s="469">
        <v>10</v>
      </c>
      <c r="G26" s="468"/>
      <c r="H26" s="468"/>
      <c r="I26" s="469"/>
      <c r="J26" s="470"/>
    </row>
    <row r="27" spans="1:10" s="34" customFormat="1" ht="45">
      <c r="A27" s="320"/>
      <c r="B27" s="6"/>
      <c r="C27" s="40"/>
      <c r="D27" s="461" t="s">
        <v>213</v>
      </c>
      <c r="E27" s="220">
        <v>3</v>
      </c>
      <c r="F27" s="220">
        <v>20</v>
      </c>
      <c r="G27" s="459"/>
      <c r="H27" s="459"/>
      <c r="I27" s="220" t="s">
        <v>120</v>
      </c>
      <c r="J27" s="475"/>
    </row>
    <row r="28" spans="1:10">
      <c r="B28" s="252"/>
      <c r="C28" s="229"/>
      <c r="D28" s="468" t="s">
        <v>19</v>
      </c>
      <c r="E28" s="469"/>
      <c r="F28" s="469">
        <v>5</v>
      </c>
      <c r="G28" s="468"/>
      <c r="H28" s="468"/>
      <c r="I28" s="469"/>
      <c r="J28" s="470"/>
    </row>
    <row r="29" spans="1:10" ht="15.75" thickBot="1">
      <c r="B29" s="298"/>
      <c r="C29" s="299"/>
      <c r="D29" s="300"/>
      <c r="E29" s="301"/>
      <c r="F29" s="301"/>
      <c r="G29" s="300"/>
      <c r="H29" s="300"/>
      <c r="I29" s="301"/>
      <c r="J29" s="302"/>
    </row>
    <row r="30" spans="1:10" ht="15.75" thickBot="1">
      <c r="B30" s="323" t="s">
        <v>124</v>
      </c>
      <c r="C30" s="324"/>
      <c r="D30" s="325"/>
      <c r="E30" s="324"/>
      <c r="F30" s="326"/>
      <c r="G30" s="325"/>
      <c r="H30" s="325"/>
      <c r="I30" s="324"/>
      <c r="J30" s="327"/>
    </row>
    <row r="31" spans="1:10" ht="15.75" thickBot="1"/>
    <row r="32" spans="1:10">
      <c r="B32" s="430" t="s">
        <v>254</v>
      </c>
      <c r="C32" s="431"/>
      <c r="D32" s="415"/>
      <c r="E32" s="431"/>
      <c r="F32" s="431"/>
      <c r="G32" s="415"/>
      <c r="H32" s="415"/>
      <c r="I32" s="431"/>
      <c r="J32" s="416"/>
    </row>
    <row r="33" spans="2:10">
      <c r="B33" s="432" t="s">
        <v>255</v>
      </c>
      <c r="C33" s="341"/>
      <c r="D33" s="342"/>
      <c r="E33" s="341"/>
      <c r="F33" s="341"/>
      <c r="G33" s="342"/>
      <c r="H33" s="342"/>
      <c r="I33" s="341"/>
      <c r="J33" s="433"/>
    </row>
    <row r="34" spans="2:10" ht="15.75" thickBot="1">
      <c r="B34" s="417"/>
      <c r="C34" s="434"/>
      <c r="D34" s="418"/>
      <c r="E34" s="434"/>
      <c r="F34" s="434"/>
      <c r="G34" s="418"/>
      <c r="H34" s="418"/>
      <c r="I34" s="434"/>
      <c r="J34" s="419"/>
    </row>
  </sheetData>
  <mergeCells count="1">
    <mergeCell ref="B1:J1"/>
  </mergeCells>
  <printOptions horizontalCentered="1"/>
  <pageMargins left="0.19685039370078741" right="0.19685039370078741" top="0.39370078740157483" bottom="0.39370078740157483" header="0" footer="0"/>
  <pageSetup paperSize="9" scale="8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35"/>
  <sheetViews>
    <sheetView topLeftCell="A10" zoomScale="96" zoomScaleNormal="96" workbookViewId="0">
      <selection activeCell="E38" sqref="E38"/>
    </sheetView>
  </sheetViews>
  <sheetFormatPr baseColWidth="10" defaultRowHeight="15"/>
  <cols>
    <col min="1" max="1" width="10.85546875" style="20"/>
    <col min="2" max="2" width="38.85546875" style="20" customWidth="1"/>
    <col min="3" max="3" width="8" style="20" customWidth="1"/>
    <col min="4" max="4" width="60" style="20" bestFit="1" customWidth="1"/>
    <col min="5" max="5" width="11.42578125" style="56"/>
    <col min="6" max="6" width="10.42578125" style="56" bestFit="1" customWidth="1"/>
    <col min="7" max="8" width="11.42578125" style="20"/>
    <col min="9" max="9" width="12.42578125" style="56" customWidth="1"/>
    <col min="10" max="10" width="21.7109375" style="20" customWidth="1"/>
    <col min="11" max="248" width="11.42578125" style="20"/>
    <col min="249" max="249" width="33.7109375" style="20" bestFit="1" customWidth="1"/>
    <col min="250" max="250" width="8" style="20" customWidth="1"/>
    <col min="251" max="251" width="42.42578125" style="20" customWidth="1"/>
    <col min="252" max="252" width="11.42578125" style="20"/>
    <col min="253" max="253" width="10.42578125" style="20" bestFit="1" customWidth="1"/>
    <col min="254" max="255" width="11.42578125" style="20"/>
    <col min="256" max="256" width="12.42578125" style="20" customWidth="1"/>
    <col min="257" max="257" width="21.7109375" style="20" customWidth="1"/>
    <col min="258" max="258" width="11.42578125" style="20"/>
    <col min="259" max="259" width="19.42578125" style="20" customWidth="1"/>
    <col min="260" max="504" width="11.42578125" style="20"/>
    <col min="505" max="505" width="33.7109375" style="20" bestFit="1" customWidth="1"/>
    <col min="506" max="506" width="8" style="20" customWidth="1"/>
    <col min="507" max="507" width="42.42578125" style="20" customWidth="1"/>
    <col min="508" max="508" width="11.42578125" style="20"/>
    <col min="509" max="509" width="10.42578125" style="20" bestFit="1" customWidth="1"/>
    <col min="510" max="511" width="11.42578125" style="20"/>
    <col min="512" max="512" width="12.42578125" style="20" customWidth="1"/>
    <col min="513" max="513" width="21.7109375" style="20" customWidth="1"/>
    <col min="514" max="514" width="11.42578125" style="20"/>
    <col min="515" max="515" width="19.42578125" style="20" customWidth="1"/>
    <col min="516" max="760" width="11.42578125" style="20"/>
    <col min="761" max="761" width="33.7109375" style="20" bestFit="1" customWidth="1"/>
    <col min="762" max="762" width="8" style="20" customWidth="1"/>
    <col min="763" max="763" width="42.42578125" style="20" customWidth="1"/>
    <col min="764" max="764" width="11.42578125" style="20"/>
    <col min="765" max="765" width="10.42578125" style="20" bestFit="1" customWidth="1"/>
    <col min="766" max="767" width="11.42578125" style="20"/>
    <col min="768" max="768" width="12.42578125" style="20" customWidth="1"/>
    <col min="769" max="769" width="21.7109375" style="20" customWidth="1"/>
    <col min="770" max="770" width="11.42578125" style="20"/>
    <col min="771" max="771" width="19.42578125" style="20" customWidth="1"/>
    <col min="772" max="1016" width="11.42578125" style="20"/>
    <col min="1017" max="1017" width="33.7109375" style="20" bestFit="1" customWidth="1"/>
    <col min="1018" max="1018" width="8" style="20" customWidth="1"/>
    <col min="1019" max="1019" width="42.42578125" style="20" customWidth="1"/>
    <col min="1020" max="1020" width="11.42578125" style="20"/>
    <col min="1021" max="1021" width="10.42578125" style="20" bestFit="1" customWidth="1"/>
    <col min="1022" max="1023" width="11.42578125" style="20"/>
    <col min="1024" max="1024" width="12.42578125" style="20" customWidth="1"/>
    <col min="1025" max="1025" width="21.7109375" style="20" customWidth="1"/>
    <col min="1026" max="1026" width="11.42578125" style="20"/>
    <col min="1027" max="1027" width="19.42578125" style="20" customWidth="1"/>
    <col min="1028" max="1272" width="11.42578125" style="20"/>
    <col min="1273" max="1273" width="33.7109375" style="20" bestFit="1" customWidth="1"/>
    <col min="1274" max="1274" width="8" style="20" customWidth="1"/>
    <col min="1275" max="1275" width="42.42578125" style="20" customWidth="1"/>
    <col min="1276" max="1276" width="11.42578125" style="20"/>
    <col min="1277" max="1277" width="10.42578125" style="20" bestFit="1" customWidth="1"/>
    <col min="1278" max="1279" width="11.42578125" style="20"/>
    <col min="1280" max="1280" width="12.42578125" style="20" customWidth="1"/>
    <col min="1281" max="1281" width="21.7109375" style="20" customWidth="1"/>
    <col min="1282" max="1282" width="11.42578125" style="20"/>
    <col min="1283" max="1283" width="19.42578125" style="20" customWidth="1"/>
    <col min="1284" max="1528" width="11.42578125" style="20"/>
    <col min="1529" max="1529" width="33.7109375" style="20" bestFit="1" customWidth="1"/>
    <col min="1530" max="1530" width="8" style="20" customWidth="1"/>
    <col min="1531" max="1531" width="42.42578125" style="20" customWidth="1"/>
    <col min="1532" max="1532" width="11.42578125" style="20"/>
    <col min="1533" max="1533" width="10.42578125" style="20" bestFit="1" customWidth="1"/>
    <col min="1534" max="1535" width="11.42578125" style="20"/>
    <col min="1536" max="1536" width="12.42578125" style="20" customWidth="1"/>
    <col min="1537" max="1537" width="21.7109375" style="20" customWidth="1"/>
    <col min="1538" max="1538" width="11.42578125" style="20"/>
    <col min="1539" max="1539" width="19.42578125" style="20" customWidth="1"/>
    <col min="1540" max="1784" width="11.42578125" style="20"/>
    <col min="1785" max="1785" width="33.7109375" style="20" bestFit="1" customWidth="1"/>
    <col min="1786" max="1786" width="8" style="20" customWidth="1"/>
    <col min="1787" max="1787" width="42.42578125" style="20" customWidth="1"/>
    <col min="1788" max="1788" width="11.42578125" style="20"/>
    <col min="1789" max="1789" width="10.42578125" style="20" bestFit="1" customWidth="1"/>
    <col min="1790" max="1791" width="11.42578125" style="20"/>
    <col min="1792" max="1792" width="12.42578125" style="20" customWidth="1"/>
    <col min="1793" max="1793" width="21.7109375" style="20" customWidth="1"/>
    <col min="1794" max="1794" width="11.42578125" style="20"/>
    <col min="1795" max="1795" width="19.42578125" style="20" customWidth="1"/>
    <col min="1796" max="2040" width="11.42578125" style="20"/>
    <col min="2041" max="2041" width="33.7109375" style="20" bestFit="1" customWidth="1"/>
    <col min="2042" max="2042" width="8" style="20" customWidth="1"/>
    <col min="2043" max="2043" width="42.42578125" style="20" customWidth="1"/>
    <col min="2044" max="2044" width="11.42578125" style="20"/>
    <col min="2045" max="2045" width="10.42578125" style="20" bestFit="1" customWidth="1"/>
    <col min="2046" max="2047" width="11.42578125" style="20"/>
    <col min="2048" max="2048" width="12.42578125" style="20" customWidth="1"/>
    <col min="2049" max="2049" width="21.7109375" style="20" customWidth="1"/>
    <col min="2050" max="2050" width="11.42578125" style="20"/>
    <col min="2051" max="2051" width="19.42578125" style="20" customWidth="1"/>
    <col min="2052" max="2296" width="11.42578125" style="20"/>
    <col min="2297" max="2297" width="33.7109375" style="20" bestFit="1" customWidth="1"/>
    <col min="2298" max="2298" width="8" style="20" customWidth="1"/>
    <col min="2299" max="2299" width="42.42578125" style="20" customWidth="1"/>
    <col min="2300" max="2300" width="11.42578125" style="20"/>
    <col min="2301" max="2301" width="10.42578125" style="20" bestFit="1" customWidth="1"/>
    <col min="2302" max="2303" width="11.42578125" style="20"/>
    <col min="2304" max="2304" width="12.42578125" style="20" customWidth="1"/>
    <col min="2305" max="2305" width="21.7109375" style="20" customWidth="1"/>
    <col min="2306" max="2306" width="11.42578125" style="20"/>
    <col min="2307" max="2307" width="19.42578125" style="20" customWidth="1"/>
    <col min="2308" max="2552" width="11.42578125" style="20"/>
    <col min="2553" max="2553" width="33.7109375" style="20" bestFit="1" customWidth="1"/>
    <col min="2554" max="2554" width="8" style="20" customWidth="1"/>
    <col min="2555" max="2555" width="42.42578125" style="20" customWidth="1"/>
    <col min="2556" max="2556" width="11.42578125" style="20"/>
    <col min="2557" max="2557" width="10.42578125" style="20" bestFit="1" customWidth="1"/>
    <col min="2558" max="2559" width="11.42578125" style="20"/>
    <col min="2560" max="2560" width="12.42578125" style="20" customWidth="1"/>
    <col min="2561" max="2561" width="21.7109375" style="20" customWidth="1"/>
    <col min="2562" max="2562" width="11.42578125" style="20"/>
    <col min="2563" max="2563" width="19.42578125" style="20" customWidth="1"/>
    <col min="2564" max="2808" width="11.42578125" style="20"/>
    <col min="2809" max="2809" width="33.7109375" style="20" bestFit="1" customWidth="1"/>
    <col min="2810" max="2810" width="8" style="20" customWidth="1"/>
    <col min="2811" max="2811" width="42.42578125" style="20" customWidth="1"/>
    <col min="2812" max="2812" width="11.42578125" style="20"/>
    <col min="2813" max="2813" width="10.42578125" style="20" bestFit="1" customWidth="1"/>
    <col min="2814" max="2815" width="11.42578125" style="20"/>
    <col min="2816" max="2816" width="12.42578125" style="20" customWidth="1"/>
    <col min="2817" max="2817" width="21.7109375" style="20" customWidth="1"/>
    <col min="2818" max="2818" width="11.42578125" style="20"/>
    <col min="2819" max="2819" width="19.42578125" style="20" customWidth="1"/>
    <col min="2820" max="3064" width="11.42578125" style="20"/>
    <col min="3065" max="3065" width="33.7109375" style="20" bestFit="1" customWidth="1"/>
    <col min="3066" max="3066" width="8" style="20" customWidth="1"/>
    <col min="3067" max="3067" width="42.42578125" style="20" customWidth="1"/>
    <col min="3068" max="3068" width="11.42578125" style="20"/>
    <col min="3069" max="3069" width="10.42578125" style="20" bestFit="1" customWidth="1"/>
    <col min="3070" max="3071" width="11.42578125" style="20"/>
    <col min="3072" max="3072" width="12.42578125" style="20" customWidth="1"/>
    <col min="3073" max="3073" width="21.7109375" style="20" customWidth="1"/>
    <col min="3074" max="3074" width="11.42578125" style="20"/>
    <col min="3075" max="3075" width="19.42578125" style="20" customWidth="1"/>
    <col min="3076" max="3320" width="11.42578125" style="20"/>
    <col min="3321" max="3321" width="33.7109375" style="20" bestFit="1" customWidth="1"/>
    <col min="3322" max="3322" width="8" style="20" customWidth="1"/>
    <col min="3323" max="3323" width="42.42578125" style="20" customWidth="1"/>
    <col min="3324" max="3324" width="11.42578125" style="20"/>
    <col min="3325" max="3325" width="10.42578125" style="20" bestFit="1" customWidth="1"/>
    <col min="3326" max="3327" width="11.42578125" style="20"/>
    <col min="3328" max="3328" width="12.42578125" style="20" customWidth="1"/>
    <col min="3329" max="3329" width="21.7109375" style="20" customWidth="1"/>
    <col min="3330" max="3330" width="11.42578125" style="20"/>
    <col min="3331" max="3331" width="19.42578125" style="20" customWidth="1"/>
    <col min="3332" max="3576" width="11.42578125" style="20"/>
    <col min="3577" max="3577" width="33.7109375" style="20" bestFit="1" customWidth="1"/>
    <col min="3578" max="3578" width="8" style="20" customWidth="1"/>
    <col min="3579" max="3579" width="42.42578125" style="20" customWidth="1"/>
    <col min="3580" max="3580" width="11.42578125" style="20"/>
    <col min="3581" max="3581" width="10.42578125" style="20" bestFit="1" customWidth="1"/>
    <col min="3582" max="3583" width="11.42578125" style="20"/>
    <col min="3584" max="3584" width="12.42578125" style="20" customWidth="1"/>
    <col min="3585" max="3585" width="21.7109375" style="20" customWidth="1"/>
    <col min="3586" max="3586" width="11.42578125" style="20"/>
    <col min="3587" max="3587" width="19.42578125" style="20" customWidth="1"/>
    <col min="3588" max="3832" width="11.42578125" style="20"/>
    <col min="3833" max="3833" width="33.7109375" style="20" bestFit="1" customWidth="1"/>
    <col min="3834" max="3834" width="8" style="20" customWidth="1"/>
    <col min="3835" max="3835" width="42.42578125" style="20" customWidth="1"/>
    <col min="3836" max="3836" width="11.42578125" style="20"/>
    <col min="3837" max="3837" width="10.42578125" style="20" bestFit="1" customWidth="1"/>
    <col min="3838" max="3839" width="11.42578125" style="20"/>
    <col min="3840" max="3840" width="12.42578125" style="20" customWidth="1"/>
    <col min="3841" max="3841" width="21.7109375" style="20" customWidth="1"/>
    <col min="3842" max="3842" width="11.42578125" style="20"/>
    <col min="3843" max="3843" width="19.42578125" style="20" customWidth="1"/>
    <col min="3844" max="4088" width="11.42578125" style="20"/>
    <col min="4089" max="4089" width="33.7109375" style="20" bestFit="1" customWidth="1"/>
    <col min="4090" max="4090" width="8" style="20" customWidth="1"/>
    <col min="4091" max="4091" width="42.42578125" style="20" customWidth="1"/>
    <col min="4092" max="4092" width="11.42578125" style="20"/>
    <col min="4093" max="4093" width="10.42578125" style="20" bestFit="1" customWidth="1"/>
    <col min="4094" max="4095" width="11.42578125" style="20"/>
    <col min="4096" max="4096" width="12.42578125" style="20" customWidth="1"/>
    <col min="4097" max="4097" width="21.7109375" style="20" customWidth="1"/>
    <col min="4098" max="4098" width="11.42578125" style="20"/>
    <col min="4099" max="4099" width="19.42578125" style="20" customWidth="1"/>
    <col min="4100" max="4344" width="11.42578125" style="20"/>
    <col min="4345" max="4345" width="33.7109375" style="20" bestFit="1" customWidth="1"/>
    <col min="4346" max="4346" width="8" style="20" customWidth="1"/>
    <col min="4347" max="4347" width="42.42578125" style="20" customWidth="1"/>
    <col min="4348" max="4348" width="11.42578125" style="20"/>
    <col min="4349" max="4349" width="10.42578125" style="20" bestFit="1" customWidth="1"/>
    <col min="4350" max="4351" width="11.42578125" style="20"/>
    <col min="4352" max="4352" width="12.42578125" style="20" customWidth="1"/>
    <col min="4353" max="4353" width="21.7109375" style="20" customWidth="1"/>
    <col min="4354" max="4354" width="11.42578125" style="20"/>
    <col min="4355" max="4355" width="19.42578125" style="20" customWidth="1"/>
    <col min="4356" max="4600" width="11.42578125" style="20"/>
    <col min="4601" max="4601" width="33.7109375" style="20" bestFit="1" customWidth="1"/>
    <col min="4602" max="4602" width="8" style="20" customWidth="1"/>
    <col min="4603" max="4603" width="42.42578125" style="20" customWidth="1"/>
    <col min="4604" max="4604" width="11.42578125" style="20"/>
    <col min="4605" max="4605" width="10.42578125" style="20" bestFit="1" customWidth="1"/>
    <col min="4606" max="4607" width="11.42578125" style="20"/>
    <col min="4608" max="4608" width="12.42578125" style="20" customWidth="1"/>
    <col min="4609" max="4609" width="21.7109375" style="20" customWidth="1"/>
    <col min="4610" max="4610" width="11.42578125" style="20"/>
    <col min="4611" max="4611" width="19.42578125" style="20" customWidth="1"/>
    <col min="4612" max="4856" width="11.42578125" style="20"/>
    <col min="4857" max="4857" width="33.7109375" style="20" bestFit="1" customWidth="1"/>
    <col min="4858" max="4858" width="8" style="20" customWidth="1"/>
    <col min="4859" max="4859" width="42.42578125" style="20" customWidth="1"/>
    <col min="4860" max="4860" width="11.42578125" style="20"/>
    <col min="4861" max="4861" width="10.42578125" style="20" bestFit="1" customWidth="1"/>
    <col min="4862" max="4863" width="11.42578125" style="20"/>
    <col min="4864" max="4864" width="12.42578125" style="20" customWidth="1"/>
    <col min="4865" max="4865" width="21.7109375" style="20" customWidth="1"/>
    <col min="4866" max="4866" width="11.42578125" style="20"/>
    <col min="4867" max="4867" width="19.42578125" style="20" customWidth="1"/>
    <col min="4868" max="5112" width="11.42578125" style="20"/>
    <col min="5113" max="5113" width="33.7109375" style="20" bestFit="1" customWidth="1"/>
    <col min="5114" max="5114" width="8" style="20" customWidth="1"/>
    <col min="5115" max="5115" width="42.42578125" style="20" customWidth="1"/>
    <col min="5116" max="5116" width="11.42578125" style="20"/>
    <col min="5117" max="5117" width="10.42578125" style="20" bestFit="1" customWidth="1"/>
    <col min="5118" max="5119" width="11.42578125" style="20"/>
    <col min="5120" max="5120" width="12.42578125" style="20" customWidth="1"/>
    <col min="5121" max="5121" width="21.7109375" style="20" customWidth="1"/>
    <col min="5122" max="5122" width="11.42578125" style="20"/>
    <col min="5123" max="5123" width="19.42578125" style="20" customWidth="1"/>
    <col min="5124" max="5368" width="11.42578125" style="20"/>
    <col min="5369" max="5369" width="33.7109375" style="20" bestFit="1" customWidth="1"/>
    <col min="5370" max="5370" width="8" style="20" customWidth="1"/>
    <col min="5371" max="5371" width="42.42578125" style="20" customWidth="1"/>
    <col min="5372" max="5372" width="11.42578125" style="20"/>
    <col min="5373" max="5373" width="10.42578125" style="20" bestFit="1" customWidth="1"/>
    <col min="5374" max="5375" width="11.42578125" style="20"/>
    <col min="5376" max="5376" width="12.42578125" style="20" customWidth="1"/>
    <col min="5377" max="5377" width="21.7109375" style="20" customWidth="1"/>
    <col min="5378" max="5378" width="11.42578125" style="20"/>
    <col min="5379" max="5379" width="19.42578125" style="20" customWidth="1"/>
    <col min="5380" max="5624" width="11.42578125" style="20"/>
    <col min="5625" max="5625" width="33.7109375" style="20" bestFit="1" customWidth="1"/>
    <col min="5626" max="5626" width="8" style="20" customWidth="1"/>
    <col min="5627" max="5627" width="42.42578125" style="20" customWidth="1"/>
    <col min="5628" max="5628" width="11.42578125" style="20"/>
    <col min="5629" max="5629" width="10.42578125" style="20" bestFit="1" customWidth="1"/>
    <col min="5630" max="5631" width="11.42578125" style="20"/>
    <col min="5632" max="5632" width="12.42578125" style="20" customWidth="1"/>
    <col min="5633" max="5633" width="21.7109375" style="20" customWidth="1"/>
    <col min="5634" max="5634" width="11.42578125" style="20"/>
    <col min="5635" max="5635" width="19.42578125" style="20" customWidth="1"/>
    <col min="5636" max="5880" width="11.42578125" style="20"/>
    <col min="5881" max="5881" width="33.7109375" style="20" bestFit="1" customWidth="1"/>
    <col min="5882" max="5882" width="8" style="20" customWidth="1"/>
    <col min="5883" max="5883" width="42.42578125" style="20" customWidth="1"/>
    <col min="5884" max="5884" width="11.42578125" style="20"/>
    <col min="5885" max="5885" width="10.42578125" style="20" bestFit="1" customWidth="1"/>
    <col min="5886" max="5887" width="11.42578125" style="20"/>
    <col min="5888" max="5888" width="12.42578125" style="20" customWidth="1"/>
    <col min="5889" max="5889" width="21.7109375" style="20" customWidth="1"/>
    <col min="5890" max="5890" width="11.42578125" style="20"/>
    <col min="5891" max="5891" width="19.42578125" style="20" customWidth="1"/>
    <col min="5892" max="6136" width="11.42578125" style="20"/>
    <col min="6137" max="6137" width="33.7109375" style="20" bestFit="1" customWidth="1"/>
    <col min="6138" max="6138" width="8" style="20" customWidth="1"/>
    <col min="6139" max="6139" width="42.42578125" style="20" customWidth="1"/>
    <col min="6140" max="6140" width="11.42578125" style="20"/>
    <col min="6141" max="6141" width="10.42578125" style="20" bestFit="1" customWidth="1"/>
    <col min="6142" max="6143" width="11.42578125" style="20"/>
    <col min="6144" max="6144" width="12.42578125" style="20" customWidth="1"/>
    <col min="6145" max="6145" width="21.7109375" style="20" customWidth="1"/>
    <col min="6146" max="6146" width="11.42578125" style="20"/>
    <col min="6147" max="6147" width="19.42578125" style="20" customWidth="1"/>
    <col min="6148" max="6392" width="11.42578125" style="20"/>
    <col min="6393" max="6393" width="33.7109375" style="20" bestFit="1" customWidth="1"/>
    <col min="6394" max="6394" width="8" style="20" customWidth="1"/>
    <col min="6395" max="6395" width="42.42578125" style="20" customWidth="1"/>
    <col min="6396" max="6396" width="11.42578125" style="20"/>
    <col min="6397" max="6397" width="10.42578125" style="20" bestFit="1" customWidth="1"/>
    <col min="6398" max="6399" width="11.42578125" style="20"/>
    <col min="6400" max="6400" width="12.42578125" style="20" customWidth="1"/>
    <col min="6401" max="6401" width="21.7109375" style="20" customWidth="1"/>
    <col min="6402" max="6402" width="11.42578125" style="20"/>
    <col min="6403" max="6403" width="19.42578125" style="20" customWidth="1"/>
    <col min="6404" max="6648" width="11.42578125" style="20"/>
    <col min="6649" max="6649" width="33.7109375" style="20" bestFit="1" customWidth="1"/>
    <col min="6650" max="6650" width="8" style="20" customWidth="1"/>
    <col min="6651" max="6651" width="42.42578125" style="20" customWidth="1"/>
    <col min="6652" max="6652" width="11.42578125" style="20"/>
    <col min="6653" max="6653" width="10.42578125" style="20" bestFit="1" customWidth="1"/>
    <col min="6654" max="6655" width="11.42578125" style="20"/>
    <col min="6656" max="6656" width="12.42578125" style="20" customWidth="1"/>
    <col min="6657" max="6657" width="21.7109375" style="20" customWidth="1"/>
    <col min="6658" max="6658" width="11.42578125" style="20"/>
    <col min="6659" max="6659" width="19.42578125" style="20" customWidth="1"/>
    <col min="6660" max="6904" width="11.42578125" style="20"/>
    <col min="6905" max="6905" width="33.7109375" style="20" bestFit="1" customWidth="1"/>
    <col min="6906" max="6906" width="8" style="20" customWidth="1"/>
    <col min="6907" max="6907" width="42.42578125" style="20" customWidth="1"/>
    <col min="6908" max="6908" width="11.42578125" style="20"/>
    <col min="6909" max="6909" width="10.42578125" style="20" bestFit="1" customWidth="1"/>
    <col min="6910" max="6911" width="11.42578125" style="20"/>
    <col min="6912" max="6912" width="12.42578125" style="20" customWidth="1"/>
    <col min="6913" max="6913" width="21.7109375" style="20" customWidth="1"/>
    <col min="6914" max="6914" width="11.42578125" style="20"/>
    <col min="6915" max="6915" width="19.42578125" style="20" customWidth="1"/>
    <col min="6916" max="7160" width="11.42578125" style="20"/>
    <col min="7161" max="7161" width="33.7109375" style="20" bestFit="1" customWidth="1"/>
    <col min="7162" max="7162" width="8" style="20" customWidth="1"/>
    <col min="7163" max="7163" width="42.42578125" style="20" customWidth="1"/>
    <col min="7164" max="7164" width="11.42578125" style="20"/>
    <col min="7165" max="7165" width="10.42578125" style="20" bestFit="1" customWidth="1"/>
    <col min="7166" max="7167" width="11.42578125" style="20"/>
    <col min="7168" max="7168" width="12.42578125" style="20" customWidth="1"/>
    <col min="7169" max="7169" width="21.7109375" style="20" customWidth="1"/>
    <col min="7170" max="7170" width="11.42578125" style="20"/>
    <col min="7171" max="7171" width="19.42578125" style="20" customWidth="1"/>
    <col min="7172" max="7416" width="11.42578125" style="20"/>
    <col min="7417" max="7417" width="33.7109375" style="20" bestFit="1" customWidth="1"/>
    <col min="7418" max="7418" width="8" style="20" customWidth="1"/>
    <col min="7419" max="7419" width="42.42578125" style="20" customWidth="1"/>
    <col min="7420" max="7420" width="11.42578125" style="20"/>
    <col min="7421" max="7421" width="10.42578125" style="20" bestFit="1" customWidth="1"/>
    <col min="7422" max="7423" width="11.42578125" style="20"/>
    <col min="7424" max="7424" width="12.42578125" style="20" customWidth="1"/>
    <col min="7425" max="7425" width="21.7109375" style="20" customWidth="1"/>
    <col min="7426" max="7426" width="11.42578125" style="20"/>
    <col min="7427" max="7427" width="19.42578125" style="20" customWidth="1"/>
    <col min="7428" max="7672" width="11.42578125" style="20"/>
    <col min="7673" max="7673" width="33.7109375" style="20" bestFit="1" customWidth="1"/>
    <col min="7674" max="7674" width="8" style="20" customWidth="1"/>
    <col min="7675" max="7675" width="42.42578125" style="20" customWidth="1"/>
    <col min="7676" max="7676" width="11.42578125" style="20"/>
    <col min="7677" max="7677" width="10.42578125" style="20" bestFit="1" customWidth="1"/>
    <col min="7678" max="7679" width="11.42578125" style="20"/>
    <col min="7680" max="7680" width="12.42578125" style="20" customWidth="1"/>
    <col min="7681" max="7681" width="21.7109375" style="20" customWidth="1"/>
    <col min="7682" max="7682" width="11.42578125" style="20"/>
    <col min="7683" max="7683" width="19.42578125" style="20" customWidth="1"/>
    <col min="7684" max="7928" width="11.42578125" style="20"/>
    <col min="7929" max="7929" width="33.7109375" style="20" bestFit="1" customWidth="1"/>
    <col min="7930" max="7930" width="8" style="20" customWidth="1"/>
    <col min="7931" max="7931" width="42.42578125" style="20" customWidth="1"/>
    <col min="7932" max="7932" width="11.42578125" style="20"/>
    <col min="7933" max="7933" width="10.42578125" style="20" bestFit="1" customWidth="1"/>
    <col min="7934" max="7935" width="11.42578125" style="20"/>
    <col min="7936" max="7936" width="12.42578125" style="20" customWidth="1"/>
    <col min="7937" max="7937" width="21.7109375" style="20" customWidth="1"/>
    <col min="7938" max="7938" width="11.42578125" style="20"/>
    <col min="7939" max="7939" width="19.42578125" style="20" customWidth="1"/>
    <col min="7940" max="8184" width="11.42578125" style="20"/>
    <col min="8185" max="8185" width="33.7109375" style="20" bestFit="1" customWidth="1"/>
    <col min="8186" max="8186" width="8" style="20" customWidth="1"/>
    <col min="8187" max="8187" width="42.42578125" style="20" customWidth="1"/>
    <col min="8188" max="8188" width="11.42578125" style="20"/>
    <col min="8189" max="8189" width="10.42578125" style="20" bestFit="1" customWidth="1"/>
    <col min="8190" max="8191" width="11.42578125" style="20"/>
    <col min="8192" max="8192" width="12.42578125" style="20" customWidth="1"/>
    <col min="8193" max="8193" width="21.7109375" style="20" customWidth="1"/>
    <col min="8194" max="8194" width="11.42578125" style="20"/>
    <col min="8195" max="8195" width="19.42578125" style="20" customWidth="1"/>
    <col min="8196" max="8440" width="11.42578125" style="20"/>
    <col min="8441" max="8441" width="33.7109375" style="20" bestFit="1" customWidth="1"/>
    <col min="8442" max="8442" width="8" style="20" customWidth="1"/>
    <col min="8443" max="8443" width="42.42578125" style="20" customWidth="1"/>
    <col min="8444" max="8444" width="11.42578125" style="20"/>
    <col min="8445" max="8445" width="10.42578125" style="20" bestFit="1" customWidth="1"/>
    <col min="8446" max="8447" width="11.42578125" style="20"/>
    <col min="8448" max="8448" width="12.42578125" style="20" customWidth="1"/>
    <col min="8449" max="8449" width="21.7109375" style="20" customWidth="1"/>
    <col min="8450" max="8450" width="11.42578125" style="20"/>
    <col min="8451" max="8451" width="19.42578125" style="20" customWidth="1"/>
    <col min="8452" max="8696" width="11.42578125" style="20"/>
    <col min="8697" max="8697" width="33.7109375" style="20" bestFit="1" customWidth="1"/>
    <col min="8698" max="8698" width="8" style="20" customWidth="1"/>
    <col min="8699" max="8699" width="42.42578125" style="20" customWidth="1"/>
    <col min="8700" max="8700" width="11.42578125" style="20"/>
    <col min="8701" max="8701" width="10.42578125" style="20" bestFit="1" customWidth="1"/>
    <col min="8702" max="8703" width="11.42578125" style="20"/>
    <col min="8704" max="8704" width="12.42578125" style="20" customWidth="1"/>
    <col min="8705" max="8705" width="21.7109375" style="20" customWidth="1"/>
    <col min="8706" max="8706" width="11.42578125" style="20"/>
    <col min="8707" max="8707" width="19.42578125" style="20" customWidth="1"/>
    <col min="8708" max="8952" width="11.42578125" style="20"/>
    <col min="8953" max="8953" width="33.7109375" style="20" bestFit="1" customWidth="1"/>
    <col min="8954" max="8954" width="8" style="20" customWidth="1"/>
    <col min="8955" max="8955" width="42.42578125" style="20" customWidth="1"/>
    <col min="8956" max="8956" width="11.42578125" style="20"/>
    <col min="8957" max="8957" width="10.42578125" style="20" bestFit="1" customWidth="1"/>
    <col min="8958" max="8959" width="11.42578125" style="20"/>
    <col min="8960" max="8960" width="12.42578125" style="20" customWidth="1"/>
    <col min="8961" max="8961" width="21.7109375" style="20" customWidth="1"/>
    <col min="8962" max="8962" width="11.42578125" style="20"/>
    <col min="8963" max="8963" width="19.42578125" style="20" customWidth="1"/>
    <col min="8964" max="9208" width="11.42578125" style="20"/>
    <col min="9209" max="9209" width="33.7109375" style="20" bestFit="1" customWidth="1"/>
    <col min="9210" max="9210" width="8" style="20" customWidth="1"/>
    <col min="9211" max="9211" width="42.42578125" style="20" customWidth="1"/>
    <col min="9212" max="9212" width="11.42578125" style="20"/>
    <col min="9213" max="9213" width="10.42578125" style="20" bestFit="1" customWidth="1"/>
    <col min="9214" max="9215" width="11.42578125" style="20"/>
    <col min="9216" max="9216" width="12.42578125" style="20" customWidth="1"/>
    <col min="9217" max="9217" width="21.7109375" style="20" customWidth="1"/>
    <col min="9218" max="9218" width="11.42578125" style="20"/>
    <col min="9219" max="9219" width="19.42578125" style="20" customWidth="1"/>
    <col min="9220" max="9464" width="11.42578125" style="20"/>
    <col min="9465" max="9465" width="33.7109375" style="20" bestFit="1" customWidth="1"/>
    <col min="9466" max="9466" width="8" style="20" customWidth="1"/>
    <col min="9467" max="9467" width="42.42578125" style="20" customWidth="1"/>
    <col min="9468" max="9468" width="11.42578125" style="20"/>
    <col min="9469" max="9469" width="10.42578125" style="20" bestFit="1" customWidth="1"/>
    <col min="9470" max="9471" width="11.42578125" style="20"/>
    <col min="9472" max="9472" width="12.42578125" style="20" customWidth="1"/>
    <col min="9473" max="9473" width="21.7109375" style="20" customWidth="1"/>
    <col min="9474" max="9474" width="11.42578125" style="20"/>
    <col min="9475" max="9475" width="19.42578125" style="20" customWidth="1"/>
    <col min="9476" max="9720" width="11.42578125" style="20"/>
    <col min="9721" max="9721" width="33.7109375" style="20" bestFit="1" customWidth="1"/>
    <col min="9722" max="9722" width="8" style="20" customWidth="1"/>
    <col min="9723" max="9723" width="42.42578125" style="20" customWidth="1"/>
    <col min="9724" max="9724" width="11.42578125" style="20"/>
    <col min="9725" max="9725" width="10.42578125" style="20" bestFit="1" customWidth="1"/>
    <col min="9726" max="9727" width="11.42578125" style="20"/>
    <col min="9728" max="9728" width="12.42578125" style="20" customWidth="1"/>
    <col min="9729" max="9729" width="21.7109375" style="20" customWidth="1"/>
    <col min="9730" max="9730" width="11.42578125" style="20"/>
    <col min="9731" max="9731" width="19.42578125" style="20" customWidth="1"/>
    <col min="9732" max="9976" width="11.42578125" style="20"/>
    <col min="9977" max="9977" width="33.7109375" style="20" bestFit="1" customWidth="1"/>
    <col min="9978" max="9978" width="8" style="20" customWidth="1"/>
    <col min="9979" max="9979" width="42.42578125" style="20" customWidth="1"/>
    <col min="9980" max="9980" width="11.42578125" style="20"/>
    <col min="9981" max="9981" width="10.42578125" style="20" bestFit="1" customWidth="1"/>
    <col min="9982" max="9983" width="11.42578125" style="20"/>
    <col min="9984" max="9984" width="12.42578125" style="20" customWidth="1"/>
    <col min="9985" max="9985" width="21.7109375" style="20" customWidth="1"/>
    <col min="9986" max="9986" width="11.42578125" style="20"/>
    <col min="9987" max="9987" width="19.42578125" style="20" customWidth="1"/>
    <col min="9988" max="10232" width="11.42578125" style="20"/>
    <col min="10233" max="10233" width="33.7109375" style="20" bestFit="1" customWidth="1"/>
    <col min="10234" max="10234" width="8" style="20" customWidth="1"/>
    <col min="10235" max="10235" width="42.42578125" style="20" customWidth="1"/>
    <col min="10236" max="10236" width="11.42578125" style="20"/>
    <col min="10237" max="10237" width="10.42578125" style="20" bestFit="1" customWidth="1"/>
    <col min="10238" max="10239" width="11.42578125" style="20"/>
    <col min="10240" max="10240" width="12.42578125" style="20" customWidth="1"/>
    <col min="10241" max="10241" width="21.7109375" style="20" customWidth="1"/>
    <col min="10242" max="10242" width="11.42578125" style="20"/>
    <col min="10243" max="10243" width="19.42578125" style="20" customWidth="1"/>
    <col min="10244" max="10488" width="11.42578125" style="20"/>
    <col min="10489" max="10489" width="33.7109375" style="20" bestFit="1" customWidth="1"/>
    <col min="10490" max="10490" width="8" style="20" customWidth="1"/>
    <col min="10491" max="10491" width="42.42578125" style="20" customWidth="1"/>
    <col min="10492" max="10492" width="11.42578125" style="20"/>
    <col min="10493" max="10493" width="10.42578125" style="20" bestFit="1" customWidth="1"/>
    <col min="10494" max="10495" width="11.42578125" style="20"/>
    <col min="10496" max="10496" width="12.42578125" style="20" customWidth="1"/>
    <col min="10497" max="10497" width="21.7109375" style="20" customWidth="1"/>
    <col min="10498" max="10498" width="11.42578125" style="20"/>
    <col min="10499" max="10499" width="19.42578125" style="20" customWidth="1"/>
    <col min="10500" max="10744" width="11.42578125" style="20"/>
    <col min="10745" max="10745" width="33.7109375" style="20" bestFit="1" customWidth="1"/>
    <col min="10746" max="10746" width="8" style="20" customWidth="1"/>
    <col min="10747" max="10747" width="42.42578125" style="20" customWidth="1"/>
    <col min="10748" max="10748" width="11.42578125" style="20"/>
    <col min="10749" max="10749" width="10.42578125" style="20" bestFit="1" customWidth="1"/>
    <col min="10750" max="10751" width="11.42578125" style="20"/>
    <col min="10752" max="10752" width="12.42578125" style="20" customWidth="1"/>
    <col min="10753" max="10753" width="21.7109375" style="20" customWidth="1"/>
    <col min="10754" max="10754" width="11.42578125" style="20"/>
    <col min="10755" max="10755" width="19.42578125" style="20" customWidth="1"/>
    <col min="10756" max="11000" width="11.42578125" style="20"/>
    <col min="11001" max="11001" width="33.7109375" style="20" bestFit="1" customWidth="1"/>
    <col min="11002" max="11002" width="8" style="20" customWidth="1"/>
    <col min="11003" max="11003" width="42.42578125" style="20" customWidth="1"/>
    <col min="11004" max="11004" width="11.42578125" style="20"/>
    <col min="11005" max="11005" width="10.42578125" style="20" bestFit="1" customWidth="1"/>
    <col min="11006" max="11007" width="11.42578125" style="20"/>
    <col min="11008" max="11008" width="12.42578125" style="20" customWidth="1"/>
    <col min="11009" max="11009" width="21.7109375" style="20" customWidth="1"/>
    <col min="11010" max="11010" width="11.42578125" style="20"/>
    <col min="11011" max="11011" width="19.42578125" style="20" customWidth="1"/>
    <col min="11012" max="11256" width="11.42578125" style="20"/>
    <col min="11257" max="11257" width="33.7109375" style="20" bestFit="1" customWidth="1"/>
    <col min="11258" max="11258" width="8" style="20" customWidth="1"/>
    <col min="11259" max="11259" width="42.42578125" style="20" customWidth="1"/>
    <col min="11260" max="11260" width="11.42578125" style="20"/>
    <col min="11261" max="11261" width="10.42578125" style="20" bestFit="1" customWidth="1"/>
    <col min="11262" max="11263" width="11.42578125" style="20"/>
    <col min="11264" max="11264" width="12.42578125" style="20" customWidth="1"/>
    <col min="11265" max="11265" width="21.7109375" style="20" customWidth="1"/>
    <col min="11266" max="11266" width="11.42578125" style="20"/>
    <col min="11267" max="11267" width="19.42578125" style="20" customWidth="1"/>
    <col min="11268" max="11512" width="11.42578125" style="20"/>
    <col min="11513" max="11513" width="33.7109375" style="20" bestFit="1" customWidth="1"/>
    <col min="11514" max="11514" width="8" style="20" customWidth="1"/>
    <col min="11515" max="11515" width="42.42578125" style="20" customWidth="1"/>
    <col min="11516" max="11516" width="11.42578125" style="20"/>
    <col min="11517" max="11517" width="10.42578125" style="20" bestFit="1" customWidth="1"/>
    <col min="11518" max="11519" width="11.42578125" style="20"/>
    <col min="11520" max="11520" width="12.42578125" style="20" customWidth="1"/>
    <col min="11521" max="11521" width="21.7109375" style="20" customWidth="1"/>
    <col min="11522" max="11522" width="11.42578125" style="20"/>
    <col min="11523" max="11523" width="19.42578125" style="20" customWidth="1"/>
    <col min="11524" max="11768" width="11.42578125" style="20"/>
    <col min="11769" max="11769" width="33.7109375" style="20" bestFit="1" customWidth="1"/>
    <col min="11770" max="11770" width="8" style="20" customWidth="1"/>
    <col min="11771" max="11771" width="42.42578125" style="20" customWidth="1"/>
    <col min="11772" max="11772" width="11.42578125" style="20"/>
    <col min="11773" max="11773" width="10.42578125" style="20" bestFit="1" customWidth="1"/>
    <col min="11774" max="11775" width="11.42578125" style="20"/>
    <col min="11776" max="11776" width="12.42578125" style="20" customWidth="1"/>
    <col min="11777" max="11777" width="21.7109375" style="20" customWidth="1"/>
    <col min="11778" max="11778" width="11.42578125" style="20"/>
    <col min="11779" max="11779" width="19.42578125" style="20" customWidth="1"/>
    <col min="11780" max="12024" width="11.42578125" style="20"/>
    <col min="12025" max="12025" width="33.7109375" style="20" bestFit="1" customWidth="1"/>
    <col min="12026" max="12026" width="8" style="20" customWidth="1"/>
    <col min="12027" max="12027" width="42.42578125" style="20" customWidth="1"/>
    <col min="12028" max="12028" width="11.42578125" style="20"/>
    <col min="12029" max="12029" width="10.42578125" style="20" bestFit="1" customWidth="1"/>
    <col min="12030" max="12031" width="11.42578125" style="20"/>
    <col min="12032" max="12032" width="12.42578125" style="20" customWidth="1"/>
    <col min="12033" max="12033" width="21.7109375" style="20" customWidth="1"/>
    <col min="12034" max="12034" width="11.42578125" style="20"/>
    <col min="12035" max="12035" width="19.42578125" style="20" customWidth="1"/>
    <col min="12036" max="12280" width="11.42578125" style="20"/>
    <col min="12281" max="12281" width="33.7109375" style="20" bestFit="1" customWidth="1"/>
    <col min="12282" max="12282" width="8" style="20" customWidth="1"/>
    <col min="12283" max="12283" width="42.42578125" style="20" customWidth="1"/>
    <col min="12284" max="12284" width="11.42578125" style="20"/>
    <col min="12285" max="12285" width="10.42578125" style="20" bestFit="1" customWidth="1"/>
    <col min="12286" max="12287" width="11.42578125" style="20"/>
    <col min="12288" max="12288" width="12.42578125" style="20" customWidth="1"/>
    <col min="12289" max="12289" width="21.7109375" style="20" customWidth="1"/>
    <col min="12290" max="12290" width="11.42578125" style="20"/>
    <col min="12291" max="12291" width="19.42578125" style="20" customWidth="1"/>
    <col min="12292" max="12536" width="11.42578125" style="20"/>
    <col min="12537" max="12537" width="33.7109375" style="20" bestFit="1" customWidth="1"/>
    <col min="12538" max="12538" width="8" style="20" customWidth="1"/>
    <col min="12539" max="12539" width="42.42578125" style="20" customWidth="1"/>
    <col min="12540" max="12540" width="11.42578125" style="20"/>
    <col min="12541" max="12541" width="10.42578125" style="20" bestFit="1" customWidth="1"/>
    <col min="12542" max="12543" width="11.42578125" style="20"/>
    <col min="12544" max="12544" width="12.42578125" style="20" customWidth="1"/>
    <col min="12545" max="12545" width="21.7109375" style="20" customWidth="1"/>
    <col min="12546" max="12546" width="11.42578125" style="20"/>
    <col min="12547" max="12547" width="19.42578125" style="20" customWidth="1"/>
    <col min="12548" max="12792" width="11.42578125" style="20"/>
    <col min="12793" max="12793" width="33.7109375" style="20" bestFit="1" customWidth="1"/>
    <col min="12794" max="12794" width="8" style="20" customWidth="1"/>
    <col min="12795" max="12795" width="42.42578125" style="20" customWidth="1"/>
    <col min="12796" max="12796" width="11.42578125" style="20"/>
    <col min="12797" max="12797" width="10.42578125" style="20" bestFit="1" customWidth="1"/>
    <col min="12798" max="12799" width="11.42578125" style="20"/>
    <col min="12800" max="12800" width="12.42578125" style="20" customWidth="1"/>
    <col min="12801" max="12801" width="21.7109375" style="20" customWidth="1"/>
    <col min="12802" max="12802" width="11.42578125" style="20"/>
    <col min="12803" max="12803" width="19.42578125" style="20" customWidth="1"/>
    <col min="12804" max="13048" width="11.42578125" style="20"/>
    <col min="13049" max="13049" width="33.7109375" style="20" bestFit="1" customWidth="1"/>
    <col min="13050" max="13050" width="8" style="20" customWidth="1"/>
    <col min="13051" max="13051" width="42.42578125" style="20" customWidth="1"/>
    <col min="13052" max="13052" width="11.42578125" style="20"/>
    <col min="13053" max="13053" width="10.42578125" style="20" bestFit="1" customWidth="1"/>
    <col min="13054" max="13055" width="11.42578125" style="20"/>
    <col min="13056" max="13056" width="12.42578125" style="20" customWidth="1"/>
    <col min="13057" max="13057" width="21.7109375" style="20" customWidth="1"/>
    <col min="13058" max="13058" width="11.42578125" style="20"/>
    <col min="13059" max="13059" width="19.42578125" style="20" customWidth="1"/>
    <col min="13060" max="13304" width="11.42578125" style="20"/>
    <col min="13305" max="13305" width="33.7109375" style="20" bestFit="1" customWidth="1"/>
    <col min="13306" max="13306" width="8" style="20" customWidth="1"/>
    <col min="13307" max="13307" width="42.42578125" style="20" customWidth="1"/>
    <col min="13308" max="13308" width="11.42578125" style="20"/>
    <col min="13309" max="13309" width="10.42578125" style="20" bestFit="1" customWidth="1"/>
    <col min="13310" max="13311" width="11.42578125" style="20"/>
    <col min="13312" max="13312" width="12.42578125" style="20" customWidth="1"/>
    <col min="13313" max="13313" width="21.7109375" style="20" customWidth="1"/>
    <col min="13314" max="13314" width="11.42578125" style="20"/>
    <col min="13315" max="13315" width="19.42578125" style="20" customWidth="1"/>
    <col min="13316" max="13560" width="11.42578125" style="20"/>
    <col min="13561" max="13561" width="33.7109375" style="20" bestFit="1" customWidth="1"/>
    <col min="13562" max="13562" width="8" style="20" customWidth="1"/>
    <col min="13563" max="13563" width="42.42578125" style="20" customWidth="1"/>
    <col min="13564" max="13564" width="11.42578125" style="20"/>
    <col min="13565" max="13565" width="10.42578125" style="20" bestFit="1" customWidth="1"/>
    <col min="13566" max="13567" width="11.42578125" style="20"/>
    <col min="13568" max="13568" width="12.42578125" style="20" customWidth="1"/>
    <col min="13569" max="13569" width="21.7109375" style="20" customWidth="1"/>
    <col min="13570" max="13570" width="11.42578125" style="20"/>
    <col min="13571" max="13571" width="19.42578125" style="20" customWidth="1"/>
    <col min="13572" max="13816" width="11.42578125" style="20"/>
    <col min="13817" max="13817" width="33.7109375" style="20" bestFit="1" customWidth="1"/>
    <col min="13818" max="13818" width="8" style="20" customWidth="1"/>
    <col min="13819" max="13819" width="42.42578125" style="20" customWidth="1"/>
    <col min="13820" max="13820" width="11.42578125" style="20"/>
    <col min="13821" max="13821" width="10.42578125" style="20" bestFit="1" customWidth="1"/>
    <col min="13822" max="13823" width="11.42578125" style="20"/>
    <col min="13824" max="13824" width="12.42578125" style="20" customWidth="1"/>
    <col min="13825" max="13825" width="21.7109375" style="20" customWidth="1"/>
    <col min="13826" max="13826" width="11.42578125" style="20"/>
    <col min="13827" max="13827" width="19.42578125" style="20" customWidth="1"/>
    <col min="13828" max="14072" width="11.42578125" style="20"/>
    <col min="14073" max="14073" width="33.7109375" style="20" bestFit="1" customWidth="1"/>
    <col min="14074" max="14074" width="8" style="20" customWidth="1"/>
    <col min="14075" max="14075" width="42.42578125" style="20" customWidth="1"/>
    <col min="14076" max="14076" width="11.42578125" style="20"/>
    <col min="14077" max="14077" width="10.42578125" style="20" bestFit="1" customWidth="1"/>
    <col min="14078" max="14079" width="11.42578125" style="20"/>
    <col min="14080" max="14080" width="12.42578125" style="20" customWidth="1"/>
    <col min="14081" max="14081" width="21.7109375" style="20" customWidth="1"/>
    <col min="14082" max="14082" width="11.42578125" style="20"/>
    <col min="14083" max="14083" width="19.42578125" style="20" customWidth="1"/>
    <col min="14084" max="14328" width="11.42578125" style="20"/>
    <col min="14329" max="14329" width="33.7109375" style="20" bestFit="1" customWidth="1"/>
    <col min="14330" max="14330" width="8" style="20" customWidth="1"/>
    <col min="14331" max="14331" width="42.42578125" style="20" customWidth="1"/>
    <col min="14332" max="14332" width="11.42578125" style="20"/>
    <col min="14333" max="14333" width="10.42578125" style="20" bestFit="1" customWidth="1"/>
    <col min="14334" max="14335" width="11.42578125" style="20"/>
    <col min="14336" max="14336" width="12.42578125" style="20" customWidth="1"/>
    <col min="14337" max="14337" width="21.7109375" style="20" customWidth="1"/>
    <col min="14338" max="14338" width="11.42578125" style="20"/>
    <col min="14339" max="14339" width="19.42578125" style="20" customWidth="1"/>
    <col min="14340" max="14584" width="11.42578125" style="20"/>
    <col min="14585" max="14585" width="33.7109375" style="20" bestFit="1" customWidth="1"/>
    <col min="14586" max="14586" width="8" style="20" customWidth="1"/>
    <col min="14587" max="14587" width="42.42578125" style="20" customWidth="1"/>
    <col min="14588" max="14588" width="11.42578125" style="20"/>
    <col min="14589" max="14589" width="10.42578125" style="20" bestFit="1" customWidth="1"/>
    <col min="14590" max="14591" width="11.42578125" style="20"/>
    <col min="14592" max="14592" width="12.42578125" style="20" customWidth="1"/>
    <col min="14593" max="14593" width="21.7109375" style="20" customWidth="1"/>
    <col min="14594" max="14594" width="11.42578125" style="20"/>
    <col min="14595" max="14595" width="19.42578125" style="20" customWidth="1"/>
    <col min="14596" max="14840" width="11.42578125" style="20"/>
    <col min="14841" max="14841" width="33.7109375" style="20" bestFit="1" customWidth="1"/>
    <col min="14842" max="14842" width="8" style="20" customWidth="1"/>
    <col min="14843" max="14843" width="42.42578125" style="20" customWidth="1"/>
    <col min="14844" max="14844" width="11.42578125" style="20"/>
    <col min="14845" max="14845" width="10.42578125" style="20" bestFit="1" customWidth="1"/>
    <col min="14846" max="14847" width="11.42578125" style="20"/>
    <col min="14848" max="14848" width="12.42578125" style="20" customWidth="1"/>
    <col min="14849" max="14849" width="21.7109375" style="20" customWidth="1"/>
    <col min="14850" max="14850" width="11.42578125" style="20"/>
    <col min="14851" max="14851" width="19.42578125" style="20" customWidth="1"/>
    <col min="14852" max="15096" width="11.42578125" style="20"/>
    <col min="15097" max="15097" width="33.7109375" style="20" bestFit="1" customWidth="1"/>
    <col min="15098" max="15098" width="8" style="20" customWidth="1"/>
    <col min="15099" max="15099" width="42.42578125" style="20" customWidth="1"/>
    <col min="15100" max="15100" width="11.42578125" style="20"/>
    <col min="15101" max="15101" width="10.42578125" style="20" bestFit="1" customWidth="1"/>
    <col min="15102" max="15103" width="11.42578125" style="20"/>
    <col min="15104" max="15104" width="12.42578125" style="20" customWidth="1"/>
    <col min="15105" max="15105" width="21.7109375" style="20" customWidth="1"/>
    <col min="15106" max="15106" width="11.42578125" style="20"/>
    <col min="15107" max="15107" width="19.42578125" style="20" customWidth="1"/>
    <col min="15108" max="15352" width="11.42578125" style="20"/>
    <col min="15353" max="15353" width="33.7109375" style="20" bestFit="1" customWidth="1"/>
    <col min="15354" max="15354" width="8" style="20" customWidth="1"/>
    <col min="15355" max="15355" width="42.42578125" style="20" customWidth="1"/>
    <col min="15356" max="15356" width="11.42578125" style="20"/>
    <col min="15357" max="15357" width="10.42578125" style="20" bestFit="1" customWidth="1"/>
    <col min="15358" max="15359" width="11.42578125" style="20"/>
    <col min="15360" max="15360" width="12.42578125" style="20" customWidth="1"/>
    <col min="15361" max="15361" width="21.7109375" style="20" customWidth="1"/>
    <col min="15362" max="15362" width="11.42578125" style="20"/>
    <col min="15363" max="15363" width="19.42578125" style="20" customWidth="1"/>
    <col min="15364" max="15608" width="11.42578125" style="20"/>
    <col min="15609" max="15609" width="33.7109375" style="20" bestFit="1" customWidth="1"/>
    <col min="15610" max="15610" width="8" style="20" customWidth="1"/>
    <col min="15611" max="15611" width="42.42578125" style="20" customWidth="1"/>
    <col min="15612" max="15612" width="11.42578125" style="20"/>
    <col min="15613" max="15613" width="10.42578125" style="20" bestFit="1" customWidth="1"/>
    <col min="15614" max="15615" width="11.42578125" style="20"/>
    <col min="15616" max="15616" width="12.42578125" style="20" customWidth="1"/>
    <col min="15617" max="15617" width="21.7109375" style="20" customWidth="1"/>
    <col min="15618" max="15618" width="11.42578125" style="20"/>
    <col min="15619" max="15619" width="19.42578125" style="20" customWidth="1"/>
    <col min="15620" max="15864" width="11.42578125" style="20"/>
    <col min="15865" max="15865" width="33.7109375" style="20" bestFit="1" customWidth="1"/>
    <col min="15866" max="15866" width="8" style="20" customWidth="1"/>
    <col min="15867" max="15867" width="42.42578125" style="20" customWidth="1"/>
    <col min="15868" max="15868" width="11.42578125" style="20"/>
    <col min="15869" max="15869" width="10.42578125" style="20" bestFit="1" customWidth="1"/>
    <col min="15870" max="15871" width="11.42578125" style="20"/>
    <col min="15872" max="15872" width="12.42578125" style="20" customWidth="1"/>
    <col min="15873" max="15873" width="21.7109375" style="20" customWidth="1"/>
    <col min="15874" max="15874" width="11.42578125" style="20"/>
    <col min="15875" max="15875" width="19.42578125" style="20" customWidth="1"/>
    <col min="15876" max="16120" width="11.42578125" style="20"/>
    <col min="16121" max="16121" width="33.7109375" style="20" bestFit="1" customWidth="1"/>
    <col min="16122" max="16122" width="8" style="20" customWidth="1"/>
    <col min="16123" max="16123" width="42.42578125" style="20" customWidth="1"/>
    <col min="16124" max="16124" width="11.42578125" style="20"/>
    <col min="16125" max="16125" width="10.42578125" style="20" bestFit="1" customWidth="1"/>
    <col min="16126" max="16127" width="11.42578125" style="20"/>
    <col min="16128" max="16128" width="12.42578125" style="20" customWidth="1"/>
    <col min="16129" max="16129" width="21.7109375" style="20" customWidth="1"/>
    <col min="16130" max="16130" width="11.42578125" style="20"/>
    <col min="16131" max="16131" width="19.42578125" style="20" customWidth="1"/>
    <col min="16132" max="16384" width="11.42578125" style="20"/>
  </cols>
  <sheetData>
    <row r="1" spans="1:11" ht="26.25">
      <c r="B1" s="744" t="s">
        <v>15</v>
      </c>
      <c r="C1" s="744"/>
      <c r="D1" s="744"/>
      <c r="E1" s="744"/>
      <c r="F1" s="744"/>
      <c r="G1" s="744"/>
      <c r="H1" s="744"/>
      <c r="I1" s="744"/>
      <c r="J1" s="744"/>
      <c r="K1" s="27"/>
    </row>
    <row r="2" spans="1:11" ht="18.75">
      <c r="B2" s="14" t="s">
        <v>9</v>
      </c>
      <c r="C2" s="12" t="s">
        <v>14</v>
      </c>
      <c r="D2" s="12"/>
      <c r="E2" s="58" t="s">
        <v>16</v>
      </c>
      <c r="F2" s="55"/>
      <c r="G2" s="14"/>
      <c r="H2" s="14"/>
      <c r="I2" s="55"/>
      <c r="J2" s="14"/>
      <c r="K2" s="14"/>
    </row>
    <row r="3" spans="1:11" s="53" customFormat="1" ht="19.5" thickBot="1">
      <c r="B3" s="44" t="s">
        <v>12</v>
      </c>
      <c r="C3" s="44" t="s">
        <v>106</v>
      </c>
      <c r="D3" s="44"/>
      <c r="E3" s="50" t="s">
        <v>104</v>
      </c>
      <c r="F3" s="47"/>
      <c r="G3" s="44"/>
      <c r="H3" s="44"/>
      <c r="I3" s="47"/>
      <c r="J3" s="44"/>
      <c r="K3" s="44"/>
    </row>
    <row r="4" spans="1:11">
      <c r="B4" s="125" t="s">
        <v>7</v>
      </c>
      <c r="C4" s="126" t="s">
        <v>8</v>
      </c>
      <c r="D4" s="126"/>
      <c r="E4" s="127"/>
      <c r="F4" s="127"/>
      <c r="G4" s="126"/>
      <c r="H4" s="126"/>
      <c r="I4" s="127"/>
      <c r="J4" s="128"/>
    </row>
    <row r="5" spans="1:11" ht="45.75" thickBot="1">
      <c r="B5" s="15" t="s">
        <v>13</v>
      </c>
      <c r="C5" s="16" t="s">
        <v>20</v>
      </c>
      <c r="D5" s="16" t="s">
        <v>0</v>
      </c>
      <c r="E5" s="54" t="s">
        <v>1</v>
      </c>
      <c r="F5" s="54" t="s">
        <v>2</v>
      </c>
      <c r="G5" s="16" t="s">
        <v>3</v>
      </c>
      <c r="H5" s="16" t="s">
        <v>4</v>
      </c>
      <c r="I5" s="54" t="s">
        <v>5</v>
      </c>
      <c r="J5" s="17" t="s">
        <v>6</v>
      </c>
    </row>
    <row r="6" spans="1:11" ht="15.75" thickBot="1">
      <c r="B6" s="498" t="s">
        <v>260</v>
      </c>
      <c r="C6" s="499">
        <v>3</v>
      </c>
      <c r="D6" s="500"/>
      <c r="E6" s="501">
        <v>7</v>
      </c>
      <c r="F6" s="494">
        <v>60</v>
      </c>
      <c r="G6" s="502"/>
      <c r="H6" s="503"/>
      <c r="I6" s="504" t="s">
        <v>120</v>
      </c>
      <c r="J6" s="505"/>
    </row>
    <row r="7" spans="1:11">
      <c r="B7" s="18"/>
      <c r="C7" s="19"/>
      <c r="D7" s="506" t="s">
        <v>141</v>
      </c>
      <c r="E7" s="507">
        <v>3</v>
      </c>
      <c r="F7" s="508">
        <v>30</v>
      </c>
      <c r="G7" s="506"/>
      <c r="H7" s="506"/>
      <c r="I7" s="507" t="s">
        <v>120</v>
      </c>
      <c r="J7" s="509"/>
    </row>
    <row r="8" spans="1:11">
      <c r="B8" s="18"/>
      <c r="C8" s="19"/>
      <c r="D8" s="506" t="s">
        <v>256</v>
      </c>
      <c r="E8" s="507">
        <v>3</v>
      </c>
      <c r="F8" s="507">
        <v>20</v>
      </c>
      <c r="G8" s="506"/>
      <c r="H8" s="506"/>
      <c r="I8" s="507" t="s">
        <v>120</v>
      </c>
      <c r="J8" s="509"/>
    </row>
    <row r="9" spans="1:11" ht="15.75" thickBot="1">
      <c r="A9" s="328"/>
      <c r="B9" s="18"/>
      <c r="C9" s="19"/>
      <c r="D9" s="461" t="s">
        <v>227</v>
      </c>
      <c r="E9" s="510">
        <v>1</v>
      </c>
      <c r="F9" s="411">
        <v>10</v>
      </c>
      <c r="G9" s="506"/>
      <c r="H9" s="506"/>
      <c r="I9" s="507" t="s">
        <v>120</v>
      </c>
      <c r="J9" s="509"/>
    </row>
    <row r="10" spans="1:11" ht="45" customHeight="1" thickBot="1">
      <c r="A10" s="328"/>
      <c r="B10" s="495" t="s">
        <v>259</v>
      </c>
      <c r="C10" s="476">
        <v>3</v>
      </c>
      <c r="D10" s="476"/>
      <c r="E10" s="496">
        <v>4</v>
      </c>
      <c r="F10" s="497">
        <v>60</v>
      </c>
      <c r="G10" s="493"/>
      <c r="H10" s="476"/>
      <c r="I10" s="480" t="s">
        <v>120</v>
      </c>
      <c r="J10" s="481"/>
    </row>
    <row r="11" spans="1:11">
      <c r="A11" s="328"/>
      <c r="B11" s="160"/>
      <c r="C11" s="161"/>
      <c r="D11" s="506" t="s">
        <v>228</v>
      </c>
      <c r="E11" s="507">
        <v>2</v>
      </c>
      <c r="F11" s="508">
        <v>20</v>
      </c>
      <c r="G11" s="506"/>
      <c r="H11" s="506"/>
      <c r="I11" s="507" t="s">
        <v>120</v>
      </c>
      <c r="J11" s="509"/>
    </row>
    <row r="12" spans="1:11">
      <c r="A12" s="328"/>
      <c r="B12" s="18"/>
      <c r="C12" s="19"/>
      <c r="D12" s="506" t="s">
        <v>142</v>
      </c>
      <c r="E12" s="507">
        <v>2</v>
      </c>
      <c r="F12" s="507">
        <v>20</v>
      </c>
      <c r="G12" s="506"/>
      <c r="H12" s="506"/>
      <c r="I12" s="507" t="s">
        <v>120</v>
      </c>
      <c r="J12" s="509"/>
    </row>
    <row r="13" spans="1:11" ht="15.75" thickBot="1">
      <c r="A13" s="328"/>
      <c r="B13" s="18"/>
      <c r="C13" s="19"/>
      <c r="D13" s="506" t="s">
        <v>229</v>
      </c>
      <c r="E13" s="511">
        <v>2</v>
      </c>
      <c r="F13" s="512">
        <v>20</v>
      </c>
      <c r="G13" s="513"/>
      <c r="H13" s="513"/>
      <c r="I13" s="512" t="s">
        <v>120</v>
      </c>
      <c r="J13" s="514"/>
    </row>
    <row r="14" spans="1:11" ht="15.75" thickBot="1">
      <c r="A14" s="328"/>
      <c r="B14" s="482" t="s">
        <v>258</v>
      </c>
      <c r="C14" s="476">
        <v>9</v>
      </c>
      <c r="D14" s="476"/>
      <c r="E14" s="492">
        <v>5</v>
      </c>
      <c r="F14" s="494">
        <v>60</v>
      </c>
      <c r="G14" s="493"/>
      <c r="H14" s="476"/>
      <c r="I14" s="480" t="s">
        <v>120</v>
      </c>
      <c r="J14" s="481"/>
    </row>
    <row r="15" spans="1:11">
      <c r="A15" s="328"/>
      <c r="B15" s="18"/>
      <c r="C15" s="19"/>
      <c r="D15" s="506" t="s">
        <v>143</v>
      </c>
      <c r="E15" s="507">
        <v>1</v>
      </c>
      <c r="F15" s="508">
        <v>20</v>
      </c>
      <c r="G15" s="506"/>
      <c r="H15" s="506"/>
      <c r="I15" s="507" t="s">
        <v>120</v>
      </c>
      <c r="J15" s="509"/>
    </row>
    <row r="16" spans="1:11" ht="45">
      <c r="A16" s="328"/>
      <c r="B16" s="18"/>
      <c r="C16" s="19"/>
      <c r="D16" s="420" t="s">
        <v>213</v>
      </c>
      <c r="E16" s="510">
        <v>1</v>
      </c>
      <c r="F16" s="515">
        <v>20</v>
      </c>
      <c r="G16" s="506"/>
      <c r="H16" s="506"/>
      <c r="I16" s="507"/>
      <c r="J16" s="509"/>
    </row>
    <row r="17" spans="1:27" ht="30.75" thickBot="1">
      <c r="B17" s="18"/>
      <c r="C17" s="19"/>
      <c r="D17" s="516" t="s">
        <v>261</v>
      </c>
      <c r="E17" s="507">
        <v>1</v>
      </c>
      <c r="F17" s="515">
        <v>20</v>
      </c>
      <c r="G17" s="506"/>
      <c r="H17" s="506"/>
      <c r="I17" s="507" t="s">
        <v>120</v>
      </c>
      <c r="J17" s="509"/>
    </row>
    <row r="18" spans="1:27" s="332" customFormat="1" ht="30.75" thickBot="1">
      <c r="A18" s="331"/>
      <c r="B18" s="483" t="s">
        <v>238</v>
      </c>
      <c r="C18" s="484">
        <v>3</v>
      </c>
      <c r="D18" s="485"/>
      <c r="E18" s="486">
        <v>2</v>
      </c>
      <c r="F18" s="487">
        <v>20</v>
      </c>
      <c r="G18" s="488"/>
      <c r="H18" s="489"/>
      <c r="I18" s="490"/>
      <c r="J18" s="491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</row>
    <row r="19" spans="1:27" s="80" customFormat="1">
      <c r="A19" s="331"/>
      <c r="B19" s="329"/>
      <c r="C19" s="319"/>
      <c r="D19" s="518" t="s">
        <v>236</v>
      </c>
      <c r="E19" s="519">
        <v>2</v>
      </c>
      <c r="F19" s="520"/>
      <c r="G19" s="521"/>
      <c r="H19" s="521"/>
      <c r="I19" s="522"/>
      <c r="J19" s="523"/>
    </row>
    <row r="20" spans="1:27" s="80" customFormat="1">
      <c r="A20" s="331"/>
      <c r="B20" s="329"/>
      <c r="C20" s="319"/>
      <c r="D20" s="420" t="s">
        <v>231</v>
      </c>
      <c r="E20" s="510"/>
      <c r="F20" s="474">
        <v>10</v>
      </c>
      <c r="G20" s="459"/>
      <c r="H20" s="459"/>
      <c r="I20" s="517"/>
      <c r="J20" s="475"/>
    </row>
    <row r="21" spans="1:27" s="80" customFormat="1">
      <c r="A21" s="331"/>
      <c r="B21" s="329"/>
      <c r="C21" s="319"/>
      <c r="D21" s="420" t="s">
        <v>232</v>
      </c>
      <c r="E21" s="510"/>
      <c r="F21" s="474">
        <v>10</v>
      </c>
      <c r="G21" s="459"/>
      <c r="H21" s="459"/>
      <c r="I21" s="517"/>
      <c r="J21" s="475" t="s">
        <v>214</v>
      </c>
    </row>
    <row r="22" spans="1:27" s="34" customFormat="1">
      <c r="A22" s="331"/>
      <c r="B22" s="330"/>
      <c r="C22" s="40"/>
      <c r="D22" s="518" t="s">
        <v>235</v>
      </c>
      <c r="E22" s="519">
        <v>2</v>
      </c>
      <c r="F22" s="524"/>
      <c r="G22" s="521"/>
      <c r="H22" s="521"/>
      <c r="I22" s="522"/>
      <c r="J22" s="523" t="s">
        <v>215</v>
      </c>
    </row>
    <row r="23" spans="1:27" s="34" customFormat="1">
      <c r="A23" s="331"/>
      <c r="B23" s="330"/>
      <c r="C23" s="40"/>
      <c r="D23" s="506" t="s">
        <v>22</v>
      </c>
      <c r="E23" s="510"/>
      <c r="F23" s="220">
        <v>10</v>
      </c>
      <c r="G23" s="459"/>
      <c r="H23" s="459"/>
      <c r="I23" s="517"/>
      <c r="J23" s="475"/>
    </row>
    <row r="24" spans="1:27" s="34" customFormat="1">
      <c r="A24" s="331"/>
      <c r="B24" s="330"/>
      <c r="C24" s="40"/>
      <c r="D24" s="506" t="s">
        <v>40</v>
      </c>
      <c r="E24" s="510"/>
      <c r="F24" s="220">
        <v>10</v>
      </c>
      <c r="G24" s="459"/>
      <c r="H24" s="459"/>
      <c r="I24" s="517"/>
      <c r="J24" s="475"/>
    </row>
    <row r="25" spans="1:27" s="34" customFormat="1">
      <c r="A25" s="331"/>
      <c r="B25" s="330"/>
      <c r="C25" s="40"/>
      <c r="D25" s="506" t="s">
        <v>123</v>
      </c>
      <c r="E25" s="510"/>
      <c r="F25" s="220">
        <v>10</v>
      </c>
      <c r="G25" s="459"/>
      <c r="H25" s="459"/>
      <c r="I25" s="517"/>
      <c r="J25" s="475"/>
    </row>
    <row r="26" spans="1:27" s="34" customFormat="1">
      <c r="A26" s="331"/>
      <c r="B26" s="330"/>
      <c r="C26" s="40"/>
      <c r="D26" s="518" t="s">
        <v>233</v>
      </c>
      <c r="E26" s="524">
        <v>2</v>
      </c>
      <c r="F26" s="524"/>
      <c r="G26" s="521"/>
      <c r="H26" s="521"/>
      <c r="I26" s="522"/>
      <c r="J26" s="523"/>
    </row>
    <row r="27" spans="1:27" s="34" customFormat="1">
      <c r="A27" s="331"/>
      <c r="B27" s="330"/>
      <c r="C27" s="40"/>
      <c r="D27" s="420" t="s">
        <v>234</v>
      </c>
      <c r="E27" s="220"/>
      <c r="F27" s="220">
        <v>20</v>
      </c>
      <c r="G27" s="459"/>
      <c r="H27" s="459"/>
      <c r="I27" s="517"/>
      <c r="J27" s="475"/>
    </row>
    <row r="28" spans="1:27" ht="15.75" thickBot="1">
      <c r="B28" s="482" t="s">
        <v>257</v>
      </c>
      <c r="C28" s="476">
        <v>12</v>
      </c>
      <c r="D28" s="476"/>
      <c r="E28" s="477">
        <v>6</v>
      </c>
      <c r="F28" s="478"/>
      <c r="G28" s="479"/>
      <c r="H28" s="476"/>
      <c r="I28" s="480" t="s">
        <v>120</v>
      </c>
      <c r="J28" s="481"/>
    </row>
    <row r="29" spans="1:27" customFormat="1">
      <c r="A29" s="34"/>
      <c r="B29" s="141"/>
      <c r="C29" s="22"/>
      <c r="D29" s="313" t="s">
        <v>230</v>
      </c>
      <c r="E29" s="163">
        <v>4</v>
      </c>
      <c r="F29" s="334"/>
      <c r="G29" s="13"/>
      <c r="H29" s="13"/>
      <c r="I29" s="57" t="s">
        <v>120</v>
      </c>
      <c r="J29" s="23"/>
    </row>
    <row r="30" spans="1:27" s="34" customFormat="1" ht="15.75" thickBot="1">
      <c r="B30" s="142"/>
      <c r="C30" s="135"/>
      <c r="D30" s="143" t="s">
        <v>262</v>
      </c>
      <c r="E30" s="144">
        <v>2</v>
      </c>
      <c r="F30" s="337"/>
      <c r="G30" s="143"/>
      <c r="H30" s="143"/>
      <c r="I30" s="144" t="s">
        <v>120</v>
      </c>
      <c r="J30" s="136"/>
    </row>
    <row r="31" spans="1:27" ht="15.75" thickBot="1">
      <c r="B31" s="137" t="s">
        <v>125</v>
      </c>
      <c r="C31" s="145"/>
      <c r="D31" s="145"/>
      <c r="E31" s="335"/>
      <c r="F31" s="338"/>
      <c r="G31" s="336"/>
      <c r="H31" s="145"/>
      <c r="I31" s="146"/>
      <c r="J31" s="147"/>
    </row>
    <row r="32" spans="1:27" ht="15.75" thickBot="1"/>
    <row r="33" spans="2:10">
      <c r="B33" s="525" t="s">
        <v>216</v>
      </c>
      <c r="C33" s="526"/>
      <c r="D33" s="526"/>
      <c r="E33" s="527"/>
      <c r="F33" s="527"/>
      <c r="G33" s="526"/>
      <c r="H33" s="526"/>
      <c r="I33" s="527"/>
      <c r="J33" s="528"/>
    </row>
    <row r="34" spans="2:10">
      <c r="B34" s="529" t="s">
        <v>255</v>
      </c>
      <c r="C34" s="339"/>
      <c r="D34" s="339"/>
      <c r="E34" s="340"/>
      <c r="F34" s="340"/>
      <c r="G34" s="339"/>
      <c r="H34" s="339"/>
      <c r="I34" s="340"/>
      <c r="J34" s="530"/>
    </row>
    <row r="35" spans="2:10" ht="15.75" thickBot="1">
      <c r="B35" s="531"/>
      <c r="C35" s="532"/>
      <c r="D35" s="532"/>
      <c r="E35" s="533"/>
      <c r="F35" s="533"/>
      <c r="G35" s="532"/>
      <c r="H35" s="532"/>
      <c r="I35" s="533"/>
      <c r="J35" s="534"/>
    </row>
  </sheetData>
  <mergeCells count="1">
    <mergeCell ref="B1:J1"/>
  </mergeCells>
  <printOptions horizontalCentered="1"/>
  <pageMargins left="0.19685039370078741" right="0.19685039370078741" top="0.39370078740157483" bottom="0.39370078740157483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10</vt:i4>
      </vt:variant>
    </vt:vector>
  </HeadingPairs>
  <TitlesOfParts>
    <vt:vector size="26" baseType="lpstr">
      <vt:lpstr>S1 Droit pub</vt:lpstr>
      <vt:lpstr>S2Droit pub</vt:lpstr>
      <vt:lpstr>S1 Droit public</vt:lpstr>
      <vt:lpstr>S2 Droit public</vt:lpstr>
      <vt:lpstr>S1 DPFE</vt:lpstr>
      <vt:lpstr>S2 DPFE</vt:lpstr>
      <vt:lpstr>S3DIU</vt:lpstr>
      <vt:lpstr>S4 DIU</vt:lpstr>
      <vt:lpstr>S3DPFE</vt:lpstr>
      <vt:lpstr>S4DPFE</vt:lpstr>
      <vt:lpstr>S3DRSP</vt:lpstr>
      <vt:lpstr>S4DRSP</vt:lpstr>
      <vt:lpstr>S3SI</vt:lpstr>
      <vt:lpstr>S4SI</vt:lpstr>
      <vt:lpstr>S3 DCPA</vt:lpstr>
      <vt:lpstr>S4DCPA</vt:lpstr>
      <vt:lpstr>'S1 Droit pub'!Zone_d_impression</vt:lpstr>
      <vt:lpstr>'S2Droit pub'!Zone_d_impression</vt:lpstr>
      <vt:lpstr>'S3 DCPA'!Zone_d_impression</vt:lpstr>
      <vt:lpstr>S3DPFE!Zone_d_impression</vt:lpstr>
      <vt:lpstr>S3DRSP!Zone_d_impression</vt:lpstr>
      <vt:lpstr>S3SI!Zone_d_impression</vt:lpstr>
      <vt:lpstr>S4DCPA!Zone_d_impression</vt:lpstr>
      <vt:lpstr>S4DPFE!Zone_d_impression</vt:lpstr>
      <vt:lpstr>S4DRSP!Zone_d_impression</vt:lpstr>
      <vt:lpstr>S4SI!Zone_d_impression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Morgane DUPONT-CANUTO</cp:lastModifiedBy>
  <cp:lastPrinted>2020-03-10T08:45:50Z</cp:lastPrinted>
  <dcterms:created xsi:type="dcterms:W3CDTF">2017-07-13T13:31:32Z</dcterms:created>
  <dcterms:modified xsi:type="dcterms:W3CDTF">2022-01-10T13:45:07Z</dcterms:modified>
</cp:coreProperties>
</file>